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5039\Downloads\Baselines\"/>
    </mc:Choice>
  </mc:AlternateContent>
  <xr:revisionPtr revIDLastSave="0" documentId="13_ncr:1_{6C7C1546-01B8-49A2-B656-A31F86CF766B}" xr6:coauthVersionLast="47" xr6:coauthVersionMax="47" xr10:uidLastSave="{00000000-0000-0000-0000-000000000000}"/>
  <workbookProtection workbookAlgorithmName="SHA-512" workbookHashValue="eAKmplTOJWA0HeUCYsuvjxBzHFhZCaEseh6qmJG4tLz3ohqXcQJwhzD77gdeHnFIv6R8RZWeWhCCm0wAZP/eNg==" workbookSaltValue="t0i+oZLUryIKJhcQA/2O1g==" workbookSpinCount="100000" lockStructure="1"/>
  <bookViews>
    <workbookView xWindow="-110" yWindow="-110" windowWidth="19420" windowHeight="1150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BUF!$A$1:$O$38</definedName>
    <definedName name="_xlnm.Print_Area" localSheetId="10">'DC10'!$A$1:$O$38</definedName>
    <definedName name="_xlnm.Print_Area" localSheetId="17">'DC12'!$A$1:$O$38</definedName>
    <definedName name="_xlnm.Print_Area" localSheetId="24">'DC13'!$A$1:$O$38</definedName>
    <definedName name="_xlnm.Print_Area" localSheetId="28">'DC14'!$A$1:$O$38</definedName>
    <definedName name="_xlnm.Print_Area" localSheetId="34">'DC15'!$A$1:$O$38</definedName>
    <definedName name="_xlnm.Print_Area" localSheetId="39">'DC44'!$A$1:$O$38</definedName>
    <definedName name="_xlnm.Print_Area" localSheetId="3">'EC101'!$A$1:$O$38</definedName>
    <definedName name="_xlnm.Print_Area" localSheetId="4">'EC102'!$A$1:$O$38</definedName>
    <definedName name="_xlnm.Print_Area" localSheetId="5">'EC104'!$A$1:$O$38</definedName>
    <definedName name="_xlnm.Print_Area" localSheetId="6">'EC105'!$A$1:$O$38</definedName>
    <definedName name="_xlnm.Print_Area" localSheetId="7">'EC106'!$A$1:$O$38</definedName>
    <definedName name="_xlnm.Print_Area" localSheetId="8">'EC108'!$A$1:$O$38</definedName>
    <definedName name="_xlnm.Print_Area" localSheetId="9">'EC109'!$A$1:$O$38</definedName>
    <definedName name="_xlnm.Print_Area" localSheetId="11">'EC121'!$A$1:$O$38</definedName>
    <definedName name="_xlnm.Print_Area" localSheetId="12">'EC122'!$A$1:$O$38</definedName>
    <definedName name="_xlnm.Print_Area" localSheetId="13">'EC123'!$A$1:$O$38</definedName>
    <definedName name="_xlnm.Print_Area" localSheetId="14">'EC124'!$A$1:$O$38</definedName>
    <definedName name="_xlnm.Print_Area" localSheetId="15">'EC126'!$A$1:$O$38</definedName>
    <definedName name="_xlnm.Print_Area" localSheetId="16">'EC129'!$A$1:$O$38</definedName>
    <definedName name="_xlnm.Print_Area" localSheetId="18">'EC131'!$A$1:$O$38</definedName>
    <definedName name="_xlnm.Print_Area" localSheetId="19">'EC135'!$A$1:$O$38</definedName>
    <definedName name="_xlnm.Print_Area" localSheetId="20">'EC136'!$A$1:$O$38</definedName>
    <definedName name="_xlnm.Print_Area" localSheetId="21">'EC137'!$A$1:$O$38</definedName>
    <definedName name="_xlnm.Print_Area" localSheetId="22">'EC138'!$A$1:$O$38</definedName>
    <definedName name="_xlnm.Print_Area" localSheetId="23">'EC139'!$A$1:$O$38</definedName>
    <definedName name="_xlnm.Print_Area" localSheetId="25">'EC141'!$A$1:$O$38</definedName>
    <definedName name="_xlnm.Print_Area" localSheetId="26">'EC142'!$A$1:$O$38</definedName>
    <definedName name="_xlnm.Print_Area" localSheetId="27">'EC145'!$A$1:$O$38</definedName>
    <definedName name="_xlnm.Print_Area" localSheetId="29">'EC153'!$A$1:$O$38</definedName>
    <definedName name="_xlnm.Print_Area" localSheetId="30">'EC154'!$A$1:$O$38</definedName>
    <definedName name="_xlnm.Print_Area" localSheetId="31">'EC155'!$A$1:$O$38</definedName>
    <definedName name="_xlnm.Print_Area" localSheetId="32">'EC156'!$A$1:$O$38</definedName>
    <definedName name="_xlnm.Print_Area" localSheetId="33">'EC157'!$A$1:$O$38</definedName>
    <definedName name="_xlnm.Print_Area" localSheetId="35">'EC441'!$A$1:$O$38</definedName>
    <definedName name="_xlnm.Print_Area" localSheetId="36">'EC442'!$A$1:$O$38</definedName>
    <definedName name="_xlnm.Print_Area" localSheetId="37">'EC443'!$A$1:$O$38</definedName>
    <definedName name="_xlnm.Print_Area" localSheetId="38">'EC444'!$A$1:$O$38</definedName>
    <definedName name="_xlnm.Print_Area" localSheetId="2">NMA!$A$1:$O$38</definedName>
    <definedName name="_xlnm.Print_Area" localSheetId="0">Summary!$A$1:$O$38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3" i="40" l="1"/>
  <c r="H33" i="40"/>
  <c r="K33" i="40" s="1"/>
  <c r="E33" i="40"/>
  <c r="N33" i="40" s="1"/>
  <c r="H32" i="40"/>
  <c r="K32" i="40" s="1"/>
  <c r="E32" i="40"/>
  <c r="J32" i="40" s="1"/>
  <c r="K31" i="40"/>
  <c r="H31" i="40"/>
  <c r="O31" i="40" s="1"/>
  <c r="E31" i="40"/>
  <c r="J31" i="40" s="1"/>
  <c r="H30" i="40"/>
  <c r="O30" i="40" s="1"/>
  <c r="E30" i="40"/>
  <c r="H29" i="40"/>
  <c r="K29" i="40" s="1"/>
  <c r="E29" i="40"/>
  <c r="N29" i="40" s="1"/>
  <c r="H28" i="40"/>
  <c r="K28" i="40" s="1"/>
  <c r="E28" i="40"/>
  <c r="J28" i="40" s="1"/>
  <c r="H26" i="40"/>
  <c r="O26" i="40" s="1"/>
  <c r="E26" i="40"/>
  <c r="N26" i="40" s="1"/>
  <c r="K25" i="40"/>
  <c r="J25" i="40"/>
  <c r="H25" i="40"/>
  <c r="O25" i="40" s="1"/>
  <c r="E25" i="40"/>
  <c r="N25" i="40" s="1"/>
  <c r="H24" i="40"/>
  <c r="K24" i="40" s="1"/>
  <c r="E24" i="40"/>
  <c r="J24" i="40" s="1"/>
  <c r="K23" i="40"/>
  <c r="H23" i="40"/>
  <c r="O23" i="40" s="1"/>
  <c r="E23" i="40"/>
  <c r="J23" i="40" s="1"/>
  <c r="K22" i="40"/>
  <c r="J22" i="40"/>
  <c r="H22" i="40"/>
  <c r="O22" i="40" s="1"/>
  <c r="E22" i="40"/>
  <c r="N22" i="40" s="1"/>
  <c r="H19" i="40"/>
  <c r="E19" i="40"/>
  <c r="N18" i="40"/>
  <c r="H18" i="40"/>
  <c r="O18" i="40" s="1"/>
  <c r="E18" i="40"/>
  <c r="J18" i="40" s="1"/>
  <c r="H17" i="40"/>
  <c r="E17" i="40"/>
  <c r="N17" i="40" s="1"/>
  <c r="H16" i="40"/>
  <c r="K16" i="40" s="1"/>
  <c r="E16" i="40"/>
  <c r="J16" i="40" s="1"/>
  <c r="K15" i="40"/>
  <c r="J15" i="40"/>
  <c r="H15" i="40"/>
  <c r="O15" i="40" s="1"/>
  <c r="E15" i="40"/>
  <c r="N15" i="40" s="1"/>
  <c r="H14" i="40"/>
  <c r="O14" i="40" s="1"/>
  <c r="E14" i="40"/>
  <c r="O13" i="40"/>
  <c r="K13" i="40"/>
  <c r="H13" i="40"/>
  <c r="E13" i="40"/>
  <c r="N13" i="40" s="1"/>
  <c r="K11" i="40"/>
  <c r="J11" i="40"/>
  <c r="H11" i="40"/>
  <c r="O11" i="40" s="1"/>
  <c r="E11" i="40"/>
  <c r="N11" i="40" s="1"/>
  <c r="N10" i="40"/>
  <c r="J10" i="40"/>
  <c r="H10" i="40"/>
  <c r="O10" i="40" s="1"/>
  <c r="E10" i="40"/>
  <c r="O9" i="40"/>
  <c r="K9" i="40"/>
  <c r="J9" i="40"/>
  <c r="H9" i="40"/>
  <c r="E9" i="40"/>
  <c r="N9" i="40" s="1"/>
  <c r="O8" i="40"/>
  <c r="H8" i="40"/>
  <c r="K8" i="40" s="1"/>
  <c r="E8" i="40"/>
  <c r="J8" i="40" s="1"/>
  <c r="H33" i="39"/>
  <c r="O33" i="39" s="1"/>
  <c r="E33" i="39"/>
  <c r="O32" i="39"/>
  <c r="H32" i="39"/>
  <c r="K32" i="39" s="1"/>
  <c r="E32" i="39"/>
  <c r="N32" i="39" s="1"/>
  <c r="K31" i="39"/>
  <c r="J31" i="39"/>
  <c r="H31" i="39"/>
  <c r="O31" i="39" s="1"/>
  <c r="E31" i="39"/>
  <c r="N31" i="39" s="1"/>
  <c r="N30" i="39"/>
  <c r="K30" i="39"/>
  <c r="J30" i="39"/>
  <c r="H30" i="39"/>
  <c r="O30" i="39" s="1"/>
  <c r="E30" i="39"/>
  <c r="K29" i="39"/>
  <c r="J29" i="39"/>
  <c r="H29" i="39"/>
  <c r="O29" i="39" s="1"/>
  <c r="E29" i="39"/>
  <c r="N29" i="39" s="1"/>
  <c r="O28" i="39"/>
  <c r="K28" i="39"/>
  <c r="H28" i="39"/>
  <c r="E28" i="39"/>
  <c r="N28" i="39" s="1"/>
  <c r="N26" i="39"/>
  <c r="J26" i="39"/>
  <c r="H26" i="39"/>
  <c r="E26" i="39"/>
  <c r="K25" i="39"/>
  <c r="J25" i="39"/>
  <c r="H25" i="39"/>
  <c r="O25" i="39" s="1"/>
  <c r="E25" i="39"/>
  <c r="N25" i="39" s="1"/>
  <c r="H24" i="39"/>
  <c r="O24" i="39" s="1"/>
  <c r="E24" i="39"/>
  <c r="N24" i="39" s="1"/>
  <c r="H23" i="39"/>
  <c r="K23" i="39" s="1"/>
  <c r="E23" i="39"/>
  <c r="J23" i="39" s="1"/>
  <c r="K22" i="39"/>
  <c r="J22" i="39"/>
  <c r="H22" i="39"/>
  <c r="O22" i="39" s="1"/>
  <c r="E22" i="39"/>
  <c r="N22" i="39" s="1"/>
  <c r="H19" i="39"/>
  <c r="E19" i="39"/>
  <c r="K18" i="39"/>
  <c r="J18" i="39"/>
  <c r="H18" i="39"/>
  <c r="O18" i="39" s="1"/>
  <c r="E18" i="39"/>
  <c r="N18" i="39" s="1"/>
  <c r="J17" i="39"/>
  <c r="H17" i="39"/>
  <c r="O17" i="39" s="1"/>
  <c r="E17" i="39"/>
  <c r="N17" i="39" s="1"/>
  <c r="K16" i="39"/>
  <c r="J16" i="39"/>
  <c r="H16" i="39"/>
  <c r="O16" i="39" s="1"/>
  <c r="E16" i="39"/>
  <c r="N16" i="39" s="1"/>
  <c r="K15" i="39"/>
  <c r="J15" i="39"/>
  <c r="H15" i="39"/>
  <c r="O15" i="39" s="1"/>
  <c r="E15" i="39"/>
  <c r="N15" i="39" s="1"/>
  <c r="N14" i="39"/>
  <c r="K14" i="39"/>
  <c r="J14" i="39"/>
  <c r="H14" i="39"/>
  <c r="O14" i="39" s="1"/>
  <c r="E14" i="39"/>
  <c r="H13" i="39"/>
  <c r="O13" i="39" s="1"/>
  <c r="E13" i="39"/>
  <c r="H11" i="39"/>
  <c r="E11" i="39"/>
  <c r="J11" i="39" s="1"/>
  <c r="N10" i="39"/>
  <c r="K10" i="39"/>
  <c r="J10" i="39"/>
  <c r="H10" i="39"/>
  <c r="O10" i="39" s="1"/>
  <c r="E10" i="39"/>
  <c r="N9" i="39"/>
  <c r="J9" i="39"/>
  <c r="H9" i="39"/>
  <c r="O9" i="39" s="1"/>
  <c r="E9" i="39"/>
  <c r="K8" i="39"/>
  <c r="J8" i="39"/>
  <c r="H8" i="39"/>
  <c r="O8" i="39" s="1"/>
  <c r="E8" i="39"/>
  <c r="N8" i="39" s="1"/>
  <c r="N33" i="38"/>
  <c r="J33" i="38"/>
  <c r="H33" i="38"/>
  <c r="E33" i="38"/>
  <c r="H32" i="38"/>
  <c r="O32" i="38" s="1"/>
  <c r="E32" i="38"/>
  <c r="H31" i="38"/>
  <c r="O31" i="38" s="1"/>
  <c r="E31" i="38"/>
  <c r="N31" i="38" s="1"/>
  <c r="H30" i="38"/>
  <c r="E30" i="38"/>
  <c r="J30" i="38" s="1"/>
  <c r="K29" i="38"/>
  <c r="J29" i="38"/>
  <c r="H29" i="38"/>
  <c r="O29" i="38" s="1"/>
  <c r="E29" i="38"/>
  <c r="N29" i="38" s="1"/>
  <c r="N28" i="38"/>
  <c r="H28" i="38"/>
  <c r="O28" i="38" s="1"/>
  <c r="E28" i="38"/>
  <c r="J28" i="38" s="1"/>
  <c r="H26" i="38"/>
  <c r="E26" i="38"/>
  <c r="J26" i="38" s="1"/>
  <c r="N25" i="38"/>
  <c r="K25" i="38"/>
  <c r="J25" i="38"/>
  <c r="H25" i="38"/>
  <c r="O25" i="38" s="1"/>
  <c r="E25" i="38"/>
  <c r="N24" i="38"/>
  <c r="J24" i="38"/>
  <c r="H24" i="38"/>
  <c r="O24" i="38" s="1"/>
  <c r="E24" i="38"/>
  <c r="H23" i="38"/>
  <c r="O23" i="38" s="1"/>
  <c r="E23" i="38"/>
  <c r="N23" i="38" s="1"/>
  <c r="O22" i="38"/>
  <c r="K22" i="38"/>
  <c r="J22" i="38"/>
  <c r="H22" i="38"/>
  <c r="E22" i="38"/>
  <c r="N22" i="38" s="1"/>
  <c r="H19" i="38"/>
  <c r="E19" i="38"/>
  <c r="H18" i="38"/>
  <c r="O18" i="38" s="1"/>
  <c r="E18" i="38"/>
  <c r="J18" i="38" s="1"/>
  <c r="K17" i="38"/>
  <c r="J17" i="38"/>
  <c r="H17" i="38"/>
  <c r="O17" i="38" s="1"/>
  <c r="E17" i="38"/>
  <c r="N17" i="38" s="1"/>
  <c r="K16" i="38"/>
  <c r="J16" i="38"/>
  <c r="H16" i="38"/>
  <c r="O16" i="38" s="1"/>
  <c r="E16" i="38"/>
  <c r="N16" i="38" s="1"/>
  <c r="K15" i="38"/>
  <c r="J15" i="38"/>
  <c r="H15" i="38"/>
  <c r="O15" i="38" s="1"/>
  <c r="E15" i="38"/>
  <c r="N15" i="38" s="1"/>
  <c r="K14" i="38"/>
  <c r="J14" i="38"/>
  <c r="H14" i="38"/>
  <c r="O14" i="38" s="1"/>
  <c r="E14" i="38"/>
  <c r="N14" i="38" s="1"/>
  <c r="N13" i="38"/>
  <c r="K13" i="38"/>
  <c r="J13" i="38"/>
  <c r="H13" i="38"/>
  <c r="O13" i="38" s="1"/>
  <c r="E13" i="38"/>
  <c r="O11" i="38"/>
  <c r="K11" i="38"/>
  <c r="H11" i="38"/>
  <c r="E11" i="38"/>
  <c r="N11" i="38" s="1"/>
  <c r="K10" i="38"/>
  <c r="H10" i="38"/>
  <c r="O10" i="38" s="1"/>
  <c r="E10" i="38"/>
  <c r="J10" i="38" s="1"/>
  <c r="N9" i="38"/>
  <c r="K9" i="38"/>
  <c r="J9" i="38"/>
  <c r="H9" i="38"/>
  <c r="O9" i="38" s="1"/>
  <c r="E9" i="38"/>
  <c r="H8" i="38"/>
  <c r="E8" i="38"/>
  <c r="J8" i="38" s="1"/>
  <c r="H33" i="37"/>
  <c r="O33" i="37" s="1"/>
  <c r="E33" i="37"/>
  <c r="J33" i="37" s="1"/>
  <c r="H32" i="37"/>
  <c r="E32" i="37"/>
  <c r="J32" i="37" s="1"/>
  <c r="J31" i="37"/>
  <c r="H31" i="37"/>
  <c r="E31" i="37"/>
  <c r="N31" i="37" s="1"/>
  <c r="O30" i="37"/>
  <c r="K30" i="37"/>
  <c r="J30" i="37"/>
  <c r="H30" i="37"/>
  <c r="E30" i="37"/>
  <c r="N30" i="37" s="1"/>
  <c r="O29" i="37"/>
  <c r="H29" i="37"/>
  <c r="K29" i="37" s="1"/>
  <c r="E29" i="37"/>
  <c r="J29" i="37" s="1"/>
  <c r="K28" i="37"/>
  <c r="J28" i="37"/>
  <c r="H28" i="37"/>
  <c r="O28" i="37" s="1"/>
  <c r="E28" i="37"/>
  <c r="N28" i="37" s="1"/>
  <c r="O26" i="37"/>
  <c r="K26" i="37"/>
  <c r="H26" i="37"/>
  <c r="E26" i="37"/>
  <c r="N26" i="37" s="1"/>
  <c r="K25" i="37"/>
  <c r="J25" i="37"/>
  <c r="H25" i="37"/>
  <c r="O25" i="37" s="1"/>
  <c r="E25" i="37"/>
  <c r="N25" i="37" s="1"/>
  <c r="K24" i="37"/>
  <c r="H24" i="37"/>
  <c r="O24" i="37" s="1"/>
  <c r="E24" i="37"/>
  <c r="J24" i="37" s="1"/>
  <c r="H23" i="37"/>
  <c r="E23" i="37"/>
  <c r="O22" i="37"/>
  <c r="K22" i="37"/>
  <c r="J22" i="37"/>
  <c r="H22" i="37"/>
  <c r="E22" i="37"/>
  <c r="N22" i="37" s="1"/>
  <c r="H19" i="37"/>
  <c r="E19" i="37"/>
  <c r="H18" i="37"/>
  <c r="K18" i="37" s="1"/>
  <c r="E18" i="37"/>
  <c r="N18" i="37" s="1"/>
  <c r="H17" i="37"/>
  <c r="E17" i="37"/>
  <c r="J17" i="37" s="1"/>
  <c r="K16" i="37"/>
  <c r="J16" i="37"/>
  <c r="H16" i="37"/>
  <c r="O16" i="37" s="1"/>
  <c r="E16" i="37"/>
  <c r="N16" i="37" s="1"/>
  <c r="K15" i="37"/>
  <c r="J15" i="37"/>
  <c r="H15" i="37"/>
  <c r="O15" i="37" s="1"/>
  <c r="E15" i="37"/>
  <c r="N15" i="37" s="1"/>
  <c r="H14" i="37"/>
  <c r="O14" i="37" s="1"/>
  <c r="E14" i="37"/>
  <c r="N14" i="37" s="1"/>
  <c r="H13" i="37"/>
  <c r="O13" i="37" s="1"/>
  <c r="E13" i="37"/>
  <c r="J13" i="37" s="1"/>
  <c r="H11" i="37"/>
  <c r="E11" i="37"/>
  <c r="N11" i="37" s="1"/>
  <c r="H10" i="37"/>
  <c r="O10" i="37" s="1"/>
  <c r="E10" i="37"/>
  <c r="N10" i="37" s="1"/>
  <c r="O9" i="37"/>
  <c r="H9" i="37"/>
  <c r="K9" i="37" s="1"/>
  <c r="E9" i="37"/>
  <c r="J9" i="37" s="1"/>
  <c r="J8" i="37"/>
  <c r="H8" i="37"/>
  <c r="O8" i="37" s="1"/>
  <c r="E8" i="37"/>
  <c r="N8" i="37" s="1"/>
  <c r="H33" i="36"/>
  <c r="O33" i="36" s="1"/>
  <c r="E33" i="36"/>
  <c r="N33" i="36" s="1"/>
  <c r="H32" i="36"/>
  <c r="O32" i="36" s="1"/>
  <c r="E32" i="36"/>
  <c r="J32" i="36" s="1"/>
  <c r="N31" i="36"/>
  <c r="K31" i="36"/>
  <c r="J31" i="36"/>
  <c r="H31" i="36"/>
  <c r="O31" i="36" s="1"/>
  <c r="E31" i="36"/>
  <c r="N30" i="36"/>
  <c r="K30" i="36"/>
  <c r="J30" i="36"/>
  <c r="H30" i="36"/>
  <c r="O30" i="36" s="1"/>
  <c r="E30" i="36"/>
  <c r="K29" i="36"/>
  <c r="J29" i="36"/>
  <c r="H29" i="36"/>
  <c r="O29" i="36" s="1"/>
  <c r="E29" i="36"/>
  <c r="N29" i="36" s="1"/>
  <c r="O28" i="36"/>
  <c r="K28" i="36"/>
  <c r="J28" i="36"/>
  <c r="H28" i="36"/>
  <c r="E28" i="36"/>
  <c r="N28" i="36" s="1"/>
  <c r="H26" i="36"/>
  <c r="E26" i="36"/>
  <c r="N26" i="36" s="1"/>
  <c r="K25" i="36"/>
  <c r="J25" i="36"/>
  <c r="H25" i="36"/>
  <c r="O25" i="36" s="1"/>
  <c r="E25" i="36"/>
  <c r="N25" i="36" s="1"/>
  <c r="O24" i="36"/>
  <c r="H24" i="36"/>
  <c r="K24" i="36" s="1"/>
  <c r="E24" i="36"/>
  <c r="J24" i="36" s="1"/>
  <c r="H23" i="36"/>
  <c r="E23" i="36"/>
  <c r="N22" i="36"/>
  <c r="K22" i="36"/>
  <c r="J22" i="36"/>
  <c r="H22" i="36"/>
  <c r="O22" i="36" s="1"/>
  <c r="E22" i="36"/>
  <c r="H19" i="36"/>
  <c r="E19" i="36"/>
  <c r="H18" i="36"/>
  <c r="E18" i="36"/>
  <c r="J18" i="36" s="1"/>
  <c r="H17" i="36"/>
  <c r="O17" i="36" s="1"/>
  <c r="E17" i="36"/>
  <c r="N17" i="36" s="1"/>
  <c r="K16" i="36"/>
  <c r="J16" i="36"/>
  <c r="H16" i="36"/>
  <c r="O16" i="36" s="1"/>
  <c r="E16" i="36"/>
  <c r="N16" i="36" s="1"/>
  <c r="K15" i="36"/>
  <c r="J15" i="36"/>
  <c r="H15" i="36"/>
  <c r="O15" i="36" s="1"/>
  <c r="E15" i="36"/>
  <c r="N15" i="36" s="1"/>
  <c r="N14" i="36"/>
  <c r="K14" i="36"/>
  <c r="J14" i="36"/>
  <c r="H14" i="36"/>
  <c r="O14" i="36" s="1"/>
  <c r="E14" i="36"/>
  <c r="H13" i="36"/>
  <c r="O13" i="36" s="1"/>
  <c r="E13" i="36"/>
  <c r="N13" i="36" s="1"/>
  <c r="N11" i="36"/>
  <c r="J11" i="36"/>
  <c r="H11" i="36"/>
  <c r="K11" i="36" s="1"/>
  <c r="E11" i="36"/>
  <c r="J10" i="36"/>
  <c r="H10" i="36"/>
  <c r="E10" i="36"/>
  <c r="N10" i="36" s="1"/>
  <c r="J9" i="36"/>
  <c r="H9" i="36"/>
  <c r="O9" i="36" s="1"/>
  <c r="E9" i="36"/>
  <c r="N9" i="36" s="1"/>
  <c r="H8" i="36"/>
  <c r="O8" i="36" s="1"/>
  <c r="E8" i="36"/>
  <c r="J8" i="36" s="1"/>
  <c r="N33" i="35"/>
  <c r="K33" i="35"/>
  <c r="H33" i="35"/>
  <c r="O33" i="35" s="1"/>
  <c r="E33" i="35"/>
  <c r="J33" i="35" s="1"/>
  <c r="H32" i="35"/>
  <c r="E32" i="35"/>
  <c r="N32" i="35" s="1"/>
  <c r="O31" i="35"/>
  <c r="H31" i="35"/>
  <c r="K31" i="35" s="1"/>
  <c r="E31" i="35"/>
  <c r="J31" i="35" s="1"/>
  <c r="K30" i="35"/>
  <c r="J30" i="35"/>
  <c r="H30" i="35"/>
  <c r="O30" i="35" s="1"/>
  <c r="E30" i="35"/>
  <c r="N30" i="35" s="1"/>
  <c r="N29" i="35"/>
  <c r="H29" i="35"/>
  <c r="E29" i="35"/>
  <c r="J29" i="35" s="1"/>
  <c r="K28" i="35"/>
  <c r="J28" i="35"/>
  <c r="H28" i="35"/>
  <c r="O28" i="35" s="1"/>
  <c r="E28" i="35"/>
  <c r="N28" i="35" s="1"/>
  <c r="N26" i="35"/>
  <c r="K26" i="35"/>
  <c r="H26" i="35"/>
  <c r="O26" i="35" s="1"/>
  <c r="E26" i="35"/>
  <c r="J26" i="35" s="1"/>
  <c r="N25" i="35"/>
  <c r="K25" i="35"/>
  <c r="J25" i="35"/>
  <c r="H25" i="35"/>
  <c r="O25" i="35" s="1"/>
  <c r="E25" i="35"/>
  <c r="H24" i="35"/>
  <c r="E24" i="35"/>
  <c r="O23" i="35"/>
  <c r="K23" i="35"/>
  <c r="H23" i="35"/>
  <c r="E23" i="35"/>
  <c r="J23" i="35" s="1"/>
  <c r="O22" i="35"/>
  <c r="N22" i="35"/>
  <c r="K22" i="35"/>
  <c r="J22" i="35"/>
  <c r="H22" i="35"/>
  <c r="E22" i="35"/>
  <c r="H19" i="35"/>
  <c r="E19" i="35"/>
  <c r="O18" i="35"/>
  <c r="K18" i="35"/>
  <c r="H18" i="35"/>
  <c r="E18" i="35"/>
  <c r="J18" i="35" s="1"/>
  <c r="K17" i="35"/>
  <c r="J17" i="35"/>
  <c r="H17" i="35"/>
  <c r="O17" i="35" s="1"/>
  <c r="E17" i="35"/>
  <c r="N17" i="35" s="1"/>
  <c r="H16" i="35"/>
  <c r="O16" i="35" s="1"/>
  <c r="E16" i="35"/>
  <c r="N16" i="35" s="1"/>
  <c r="K15" i="35"/>
  <c r="J15" i="35"/>
  <c r="H15" i="35"/>
  <c r="O15" i="35" s="1"/>
  <c r="E15" i="35"/>
  <c r="N15" i="35" s="1"/>
  <c r="O14" i="35"/>
  <c r="K14" i="35"/>
  <c r="J14" i="35"/>
  <c r="H14" i="35"/>
  <c r="E14" i="35"/>
  <c r="N14" i="35" s="1"/>
  <c r="K13" i="35"/>
  <c r="J13" i="35"/>
  <c r="H13" i="35"/>
  <c r="O13" i="35" s="1"/>
  <c r="E13" i="35"/>
  <c r="N13" i="35" s="1"/>
  <c r="H11" i="35"/>
  <c r="O11" i="35" s="1"/>
  <c r="E11" i="35"/>
  <c r="J11" i="35" s="1"/>
  <c r="H10" i="35"/>
  <c r="O10" i="35" s="1"/>
  <c r="E10" i="35"/>
  <c r="N10" i="35" s="1"/>
  <c r="O9" i="35"/>
  <c r="H9" i="35"/>
  <c r="K9" i="35" s="1"/>
  <c r="E9" i="35"/>
  <c r="O8" i="35"/>
  <c r="K8" i="35"/>
  <c r="J8" i="35"/>
  <c r="H8" i="35"/>
  <c r="E8" i="35"/>
  <c r="N8" i="35" s="1"/>
  <c r="N33" i="34"/>
  <c r="H33" i="34"/>
  <c r="E33" i="34"/>
  <c r="J33" i="34" s="1"/>
  <c r="N32" i="34"/>
  <c r="H32" i="34"/>
  <c r="E32" i="34"/>
  <c r="J32" i="34" s="1"/>
  <c r="H31" i="34"/>
  <c r="O31" i="34" s="1"/>
  <c r="E31" i="34"/>
  <c r="N31" i="34" s="1"/>
  <c r="O30" i="34"/>
  <c r="K30" i="34"/>
  <c r="H30" i="34"/>
  <c r="E30" i="34"/>
  <c r="K29" i="34"/>
  <c r="J29" i="34"/>
  <c r="H29" i="34"/>
  <c r="O29" i="34" s="1"/>
  <c r="E29" i="34"/>
  <c r="N29" i="34" s="1"/>
  <c r="J28" i="34"/>
  <c r="H28" i="34"/>
  <c r="O28" i="34" s="1"/>
  <c r="E28" i="34"/>
  <c r="N28" i="34" s="1"/>
  <c r="H26" i="34"/>
  <c r="E26" i="34"/>
  <c r="N25" i="34"/>
  <c r="K25" i="34"/>
  <c r="J25" i="34"/>
  <c r="H25" i="34"/>
  <c r="O25" i="34" s="1"/>
  <c r="E25" i="34"/>
  <c r="O24" i="34"/>
  <c r="N24" i="34"/>
  <c r="J24" i="34"/>
  <c r="H24" i="34"/>
  <c r="K24" i="34" s="1"/>
  <c r="E24" i="34"/>
  <c r="H23" i="34"/>
  <c r="E23" i="34"/>
  <c r="K22" i="34"/>
  <c r="J22" i="34"/>
  <c r="H22" i="34"/>
  <c r="O22" i="34" s="1"/>
  <c r="E22" i="34"/>
  <c r="N22" i="34" s="1"/>
  <c r="H19" i="34"/>
  <c r="E19" i="34"/>
  <c r="H18" i="34"/>
  <c r="O18" i="34" s="1"/>
  <c r="E18" i="34"/>
  <c r="N17" i="34"/>
  <c r="K17" i="34"/>
  <c r="H17" i="34"/>
  <c r="O17" i="34" s="1"/>
  <c r="E17" i="34"/>
  <c r="J17" i="34" s="1"/>
  <c r="N16" i="34"/>
  <c r="K16" i="34"/>
  <c r="J16" i="34"/>
  <c r="H16" i="34"/>
  <c r="O16" i="34" s="1"/>
  <c r="E16" i="34"/>
  <c r="K15" i="34"/>
  <c r="J15" i="34"/>
  <c r="H15" i="34"/>
  <c r="O15" i="34" s="1"/>
  <c r="E15" i="34"/>
  <c r="N15" i="34" s="1"/>
  <c r="H14" i="34"/>
  <c r="E14" i="34"/>
  <c r="H13" i="34"/>
  <c r="E13" i="34"/>
  <c r="H11" i="34"/>
  <c r="O11" i="34" s="1"/>
  <c r="E11" i="34"/>
  <c r="H10" i="34"/>
  <c r="O10" i="34" s="1"/>
  <c r="E10" i="34"/>
  <c r="O9" i="34"/>
  <c r="K9" i="34"/>
  <c r="H9" i="34"/>
  <c r="E9" i="34"/>
  <c r="J9" i="34" s="1"/>
  <c r="K8" i="34"/>
  <c r="J8" i="34"/>
  <c r="H8" i="34"/>
  <c r="O8" i="34" s="1"/>
  <c r="E8" i="34"/>
  <c r="N8" i="34" s="1"/>
  <c r="H33" i="33"/>
  <c r="E33" i="33"/>
  <c r="N32" i="33"/>
  <c r="H32" i="33"/>
  <c r="O32" i="33" s="1"/>
  <c r="E32" i="33"/>
  <c r="J32" i="33" s="1"/>
  <c r="K31" i="33"/>
  <c r="H31" i="33"/>
  <c r="O31" i="33" s="1"/>
  <c r="E31" i="33"/>
  <c r="N31" i="33" s="1"/>
  <c r="O30" i="33"/>
  <c r="K30" i="33"/>
  <c r="J30" i="33"/>
  <c r="H30" i="33"/>
  <c r="E30" i="33"/>
  <c r="N30" i="33" s="1"/>
  <c r="K29" i="33"/>
  <c r="H29" i="33"/>
  <c r="O29" i="33" s="1"/>
  <c r="E29" i="33"/>
  <c r="K28" i="33"/>
  <c r="J28" i="33"/>
  <c r="H28" i="33"/>
  <c r="O28" i="33" s="1"/>
  <c r="E28" i="33"/>
  <c r="N28" i="33" s="1"/>
  <c r="H26" i="33"/>
  <c r="E26" i="33"/>
  <c r="N26" i="33" s="1"/>
  <c r="K25" i="33"/>
  <c r="J25" i="33"/>
  <c r="H25" i="33"/>
  <c r="O25" i="33" s="1"/>
  <c r="E25" i="33"/>
  <c r="N25" i="33" s="1"/>
  <c r="O24" i="33"/>
  <c r="H24" i="33"/>
  <c r="K24" i="33" s="1"/>
  <c r="E24" i="33"/>
  <c r="K23" i="33"/>
  <c r="J23" i="33"/>
  <c r="H23" i="33"/>
  <c r="O23" i="33" s="1"/>
  <c r="E23" i="33"/>
  <c r="N23" i="33" s="1"/>
  <c r="K22" i="33"/>
  <c r="J22" i="33"/>
  <c r="H22" i="33"/>
  <c r="O22" i="33" s="1"/>
  <c r="E22" i="33"/>
  <c r="N22" i="33" s="1"/>
  <c r="H19" i="33"/>
  <c r="E19" i="33"/>
  <c r="H18" i="33"/>
  <c r="O18" i="33" s="1"/>
  <c r="E18" i="33"/>
  <c r="N18" i="33" s="1"/>
  <c r="H17" i="33"/>
  <c r="O17" i="33" s="1"/>
  <c r="E17" i="33"/>
  <c r="H16" i="33"/>
  <c r="K16" i="33" s="1"/>
  <c r="E16" i="33"/>
  <c r="K15" i="33"/>
  <c r="J15" i="33"/>
  <c r="H15" i="33"/>
  <c r="O15" i="33" s="1"/>
  <c r="E15" i="33"/>
  <c r="N15" i="33" s="1"/>
  <c r="K14" i="33"/>
  <c r="J14" i="33"/>
  <c r="H14" i="33"/>
  <c r="O14" i="33" s="1"/>
  <c r="E14" i="33"/>
  <c r="N14" i="33" s="1"/>
  <c r="H13" i="33"/>
  <c r="K13" i="33" s="1"/>
  <c r="E13" i="33"/>
  <c r="N13" i="33" s="1"/>
  <c r="K11" i="33"/>
  <c r="J11" i="33"/>
  <c r="H11" i="33"/>
  <c r="O11" i="33" s="1"/>
  <c r="E11" i="33"/>
  <c r="N11" i="33" s="1"/>
  <c r="H10" i="33"/>
  <c r="E10" i="33"/>
  <c r="N10" i="33" s="1"/>
  <c r="N9" i="33"/>
  <c r="H9" i="33"/>
  <c r="K9" i="33" s="1"/>
  <c r="E9" i="33"/>
  <c r="J9" i="33" s="1"/>
  <c r="N8" i="33"/>
  <c r="H8" i="33"/>
  <c r="E8" i="33"/>
  <c r="J8" i="33" s="1"/>
  <c r="H33" i="32"/>
  <c r="E33" i="32"/>
  <c r="N33" i="32" s="1"/>
  <c r="O32" i="32"/>
  <c r="N32" i="32"/>
  <c r="H32" i="32"/>
  <c r="K32" i="32" s="1"/>
  <c r="E32" i="32"/>
  <c r="J32" i="32" s="1"/>
  <c r="H31" i="32"/>
  <c r="E31" i="32"/>
  <c r="N31" i="32" s="1"/>
  <c r="K30" i="32"/>
  <c r="J30" i="32"/>
  <c r="H30" i="32"/>
  <c r="O30" i="32" s="1"/>
  <c r="E30" i="32"/>
  <c r="N30" i="32" s="1"/>
  <c r="H29" i="32"/>
  <c r="E29" i="32"/>
  <c r="N29" i="32" s="1"/>
  <c r="K28" i="32"/>
  <c r="J28" i="32"/>
  <c r="H28" i="32"/>
  <c r="O28" i="32" s="1"/>
  <c r="E28" i="32"/>
  <c r="N28" i="32" s="1"/>
  <c r="H26" i="32"/>
  <c r="E26" i="32"/>
  <c r="K25" i="32"/>
  <c r="J25" i="32"/>
  <c r="H25" i="32"/>
  <c r="O25" i="32" s="1"/>
  <c r="E25" i="32"/>
  <c r="N25" i="32" s="1"/>
  <c r="N24" i="32"/>
  <c r="H24" i="32"/>
  <c r="E24" i="32"/>
  <c r="J24" i="32" s="1"/>
  <c r="O23" i="32"/>
  <c r="K23" i="32"/>
  <c r="J23" i="32"/>
  <c r="H23" i="32"/>
  <c r="E23" i="32"/>
  <c r="N23" i="32" s="1"/>
  <c r="K22" i="32"/>
  <c r="J22" i="32"/>
  <c r="H22" i="32"/>
  <c r="O22" i="32" s="1"/>
  <c r="E22" i="32"/>
  <c r="N22" i="32" s="1"/>
  <c r="H19" i="32"/>
  <c r="E19" i="32"/>
  <c r="J18" i="32"/>
  <c r="H18" i="32"/>
  <c r="E18" i="32"/>
  <c r="N18" i="32" s="1"/>
  <c r="H17" i="32"/>
  <c r="E17" i="32"/>
  <c r="N17" i="32" s="1"/>
  <c r="N16" i="32"/>
  <c r="K16" i="32"/>
  <c r="J16" i="32"/>
  <c r="H16" i="32"/>
  <c r="O16" i="32" s="1"/>
  <c r="E16" i="32"/>
  <c r="K15" i="32"/>
  <c r="J15" i="32"/>
  <c r="H15" i="32"/>
  <c r="O15" i="32" s="1"/>
  <c r="E15" i="32"/>
  <c r="N15" i="32" s="1"/>
  <c r="K14" i="32"/>
  <c r="H14" i="32"/>
  <c r="O14" i="32" s="1"/>
  <c r="E14" i="32"/>
  <c r="N14" i="32" s="1"/>
  <c r="H13" i="32"/>
  <c r="E13" i="32"/>
  <c r="N13" i="32" s="1"/>
  <c r="O11" i="32"/>
  <c r="N11" i="32"/>
  <c r="K11" i="32"/>
  <c r="J11" i="32"/>
  <c r="H11" i="32"/>
  <c r="E11" i="32"/>
  <c r="H10" i="32"/>
  <c r="E10" i="32"/>
  <c r="H9" i="32"/>
  <c r="E9" i="32"/>
  <c r="N9" i="32" s="1"/>
  <c r="O8" i="32"/>
  <c r="N8" i="32"/>
  <c r="H8" i="32"/>
  <c r="K8" i="32" s="1"/>
  <c r="E8" i="32"/>
  <c r="J8" i="32" s="1"/>
  <c r="J33" i="31"/>
  <c r="H33" i="31"/>
  <c r="O33" i="31" s="1"/>
  <c r="E33" i="31"/>
  <c r="N33" i="31" s="1"/>
  <c r="H32" i="31"/>
  <c r="E32" i="31"/>
  <c r="N32" i="31" s="1"/>
  <c r="H31" i="31"/>
  <c r="E31" i="31"/>
  <c r="J31" i="31" s="1"/>
  <c r="N30" i="31"/>
  <c r="K30" i="31"/>
  <c r="J30" i="31"/>
  <c r="H30" i="31"/>
  <c r="O30" i="31" s="1"/>
  <c r="E30" i="31"/>
  <c r="K29" i="31"/>
  <c r="H29" i="31"/>
  <c r="O29" i="31" s="1"/>
  <c r="E29" i="31"/>
  <c r="K28" i="31"/>
  <c r="J28" i="31"/>
  <c r="H28" i="31"/>
  <c r="O28" i="31" s="1"/>
  <c r="E28" i="31"/>
  <c r="N28" i="31" s="1"/>
  <c r="N26" i="31"/>
  <c r="K26" i="31"/>
  <c r="J26" i="31"/>
  <c r="H26" i="31"/>
  <c r="O26" i="31" s="1"/>
  <c r="E26" i="31"/>
  <c r="K25" i="31"/>
  <c r="J25" i="31"/>
  <c r="H25" i="31"/>
  <c r="O25" i="31" s="1"/>
  <c r="E25" i="31"/>
  <c r="N25" i="31" s="1"/>
  <c r="H24" i="31"/>
  <c r="E24" i="31"/>
  <c r="N24" i="31" s="1"/>
  <c r="N23" i="31"/>
  <c r="H23" i="31"/>
  <c r="E23" i="31"/>
  <c r="J23" i="31" s="1"/>
  <c r="K22" i="31"/>
  <c r="J22" i="31"/>
  <c r="H22" i="31"/>
  <c r="O22" i="31" s="1"/>
  <c r="E22" i="31"/>
  <c r="N22" i="31" s="1"/>
  <c r="H19" i="31"/>
  <c r="E19" i="31"/>
  <c r="O18" i="31"/>
  <c r="N18" i="31"/>
  <c r="K18" i="31"/>
  <c r="J18" i="31"/>
  <c r="H18" i="31"/>
  <c r="E18" i="31"/>
  <c r="H17" i="31"/>
  <c r="E17" i="31"/>
  <c r="N17" i="31" s="1"/>
  <c r="K16" i="31"/>
  <c r="J16" i="31"/>
  <c r="H16" i="31"/>
  <c r="O16" i="31" s="1"/>
  <c r="E16" i="31"/>
  <c r="N16" i="31" s="1"/>
  <c r="N15" i="31"/>
  <c r="K15" i="31"/>
  <c r="J15" i="31"/>
  <c r="H15" i="31"/>
  <c r="O15" i="31" s="1"/>
  <c r="E15" i="31"/>
  <c r="O14" i="31"/>
  <c r="N14" i="31"/>
  <c r="H14" i="31"/>
  <c r="K14" i="31" s="1"/>
  <c r="E14" i="31"/>
  <c r="J14" i="31" s="1"/>
  <c r="K13" i="31"/>
  <c r="J13" i="31"/>
  <c r="H13" i="31"/>
  <c r="O13" i="31" s="1"/>
  <c r="E13" i="31"/>
  <c r="N13" i="31" s="1"/>
  <c r="H11" i="31"/>
  <c r="K11" i="31" s="1"/>
  <c r="E11" i="31"/>
  <c r="J11" i="31" s="1"/>
  <c r="O10" i="31"/>
  <c r="K10" i="31"/>
  <c r="J10" i="31"/>
  <c r="H10" i="31"/>
  <c r="E10" i="31"/>
  <c r="N10" i="31" s="1"/>
  <c r="K9" i="31"/>
  <c r="H9" i="31"/>
  <c r="O9" i="31" s="1"/>
  <c r="E9" i="31"/>
  <c r="N9" i="31" s="1"/>
  <c r="H8" i="31"/>
  <c r="E8" i="31"/>
  <c r="N8" i="31" s="1"/>
  <c r="O33" i="30"/>
  <c r="N33" i="30"/>
  <c r="K33" i="30"/>
  <c r="J33" i="30"/>
  <c r="H33" i="30"/>
  <c r="E33" i="30"/>
  <c r="H32" i="30"/>
  <c r="E32" i="30"/>
  <c r="N32" i="30" s="1"/>
  <c r="H31" i="30"/>
  <c r="E31" i="30"/>
  <c r="N31" i="30" s="1"/>
  <c r="K30" i="30"/>
  <c r="J30" i="30"/>
  <c r="H30" i="30"/>
  <c r="O30" i="30" s="1"/>
  <c r="E30" i="30"/>
  <c r="N30" i="30" s="1"/>
  <c r="H29" i="30"/>
  <c r="O29" i="30" s="1"/>
  <c r="E29" i="30"/>
  <c r="N29" i="30" s="1"/>
  <c r="K28" i="30"/>
  <c r="H28" i="30"/>
  <c r="O28" i="30" s="1"/>
  <c r="E28" i="30"/>
  <c r="N28" i="30" s="1"/>
  <c r="H26" i="30"/>
  <c r="E26" i="30"/>
  <c r="O25" i="30"/>
  <c r="K25" i="30"/>
  <c r="J25" i="30"/>
  <c r="H25" i="30"/>
  <c r="E25" i="30"/>
  <c r="N25" i="30" s="1"/>
  <c r="H24" i="30"/>
  <c r="O24" i="30" s="1"/>
  <c r="E24" i="30"/>
  <c r="N24" i="30" s="1"/>
  <c r="H23" i="30"/>
  <c r="E23" i="30"/>
  <c r="N23" i="30" s="1"/>
  <c r="O22" i="30"/>
  <c r="K22" i="30"/>
  <c r="J22" i="30"/>
  <c r="H22" i="30"/>
  <c r="E22" i="30"/>
  <c r="N22" i="30" s="1"/>
  <c r="H19" i="30"/>
  <c r="E19" i="30"/>
  <c r="N18" i="30"/>
  <c r="H18" i="30"/>
  <c r="E18" i="30"/>
  <c r="J18" i="30" s="1"/>
  <c r="N17" i="30"/>
  <c r="H17" i="30"/>
  <c r="E17" i="30"/>
  <c r="J17" i="30" s="1"/>
  <c r="K16" i="30"/>
  <c r="J16" i="30"/>
  <c r="H16" i="30"/>
  <c r="O16" i="30" s="1"/>
  <c r="E16" i="30"/>
  <c r="N16" i="30" s="1"/>
  <c r="K15" i="30"/>
  <c r="J15" i="30"/>
  <c r="H15" i="30"/>
  <c r="O15" i="30" s="1"/>
  <c r="E15" i="30"/>
  <c r="N15" i="30" s="1"/>
  <c r="H14" i="30"/>
  <c r="E14" i="30"/>
  <c r="J14" i="30" s="1"/>
  <c r="O13" i="30"/>
  <c r="N13" i="30"/>
  <c r="K13" i="30"/>
  <c r="H13" i="30"/>
  <c r="E13" i="30"/>
  <c r="J13" i="30" s="1"/>
  <c r="H11" i="30"/>
  <c r="E11" i="30"/>
  <c r="N11" i="30" s="1"/>
  <c r="O10" i="30"/>
  <c r="N10" i="30"/>
  <c r="H10" i="30"/>
  <c r="K10" i="30" s="1"/>
  <c r="E10" i="30"/>
  <c r="J10" i="30" s="1"/>
  <c r="N9" i="30"/>
  <c r="J9" i="30"/>
  <c r="H9" i="30"/>
  <c r="O9" i="30" s="1"/>
  <c r="E9" i="30"/>
  <c r="J8" i="30"/>
  <c r="H8" i="30"/>
  <c r="E8" i="30"/>
  <c r="N8" i="30" s="1"/>
  <c r="N33" i="29"/>
  <c r="H33" i="29"/>
  <c r="K33" i="29" s="1"/>
  <c r="E33" i="29"/>
  <c r="J33" i="29" s="1"/>
  <c r="N32" i="29"/>
  <c r="H32" i="29"/>
  <c r="E32" i="29"/>
  <c r="J32" i="29" s="1"/>
  <c r="H31" i="29"/>
  <c r="O31" i="29" s="1"/>
  <c r="E31" i="29"/>
  <c r="N31" i="29" s="1"/>
  <c r="K30" i="29"/>
  <c r="J30" i="29"/>
  <c r="H30" i="29"/>
  <c r="O30" i="29" s="1"/>
  <c r="E30" i="29"/>
  <c r="N30" i="29" s="1"/>
  <c r="H29" i="29"/>
  <c r="K29" i="29" s="1"/>
  <c r="E29" i="29"/>
  <c r="O28" i="29"/>
  <c r="N28" i="29"/>
  <c r="K28" i="29"/>
  <c r="J28" i="29"/>
  <c r="H28" i="29"/>
  <c r="E28" i="29"/>
  <c r="H26" i="29"/>
  <c r="E26" i="29"/>
  <c r="N25" i="29"/>
  <c r="K25" i="29"/>
  <c r="J25" i="29"/>
  <c r="H25" i="29"/>
  <c r="O25" i="29" s="1"/>
  <c r="E25" i="29"/>
  <c r="O24" i="29"/>
  <c r="N24" i="29"/>
  <c r="K24" i="29"/>
  <c r="J24" i="29"/>
  <c r="H24" i="29"/>
  <c r="E24" i="29"/>
  <c r="H23" i="29"/>
  <c r="O23" i="29" s="1"/>
  <c r="E23" i="29"/>
  <c r="N23" i="29" s="1"/>
  <c r="K22" i="29"/>
  <c r="J22" i="29"/>
  <c r="H22" i="29"/>
  <c r="O22" i="29" s="1"/>
  <c r="E22" i="29"/>
  <c r="N22" i="29" s="1"/>
  <c r="H19" i="29"/>
  <c r="E19" i="29"/>
  <c r="H18" i="29"/>
  <c r="O18" i="29" s="1"/>
  <c r="E18" i="29"/>
  <c r="N17" i="29"/>
  <c r="H17" i="29"/>
  <c r="K17" i="29" s="1"/>
  <c r="E17" i="29"/>
  <c r="J17" i="29" s="1"/>
  <c r="K16" i="29"/>
  <c r="J16" i="29"/>
  <c r="H16" i="29"/>
  <c r="O16" i="29" s="1"/>
  <c r="E16" i="29"/>
  <c r="N16" i="29" s="1"/>
  <c r="K15" i="29"/>
  <c r="J15" i="29"/>
  <c r="H15" i="29"/>
  <c r="O15" i="29" s="1"/>
  <c r="E15" i="29"/>
  <c r="N15" i="29" s="1"/>
  <c r="H14" i="29"/>
  <c r="O14" i="29" s="1"/>
  <c r="E14" i="29"/>
  <c r="N13" i="29"/>
  <c r="H13" i="29"/>
  <c r="K13" i="29" s="1"/>
  <c r="E13" i="29"/>
  <c r="J13" i="29" s="1"/>
  <c r="H11" i="29"/>
  <c r="K11" i="29" s="1"/>
  <c r="E11" i="29"/>
  <c r="H10" i="29"/>
  <c r="O10" i="29" s="1"/>
  <c r="E10" i="29"/>
  <c r="H9" i="29"/>
  <c r="K9" i="29" s="1"/>
  <c r="E9" i="29"/>
  <c r="O8" i="29"/>
  <c r="N8" i="29"/>
  <c r="K8" i="29"/>
  <c r="J8" i="29"/>
  <c r="H8" i="29"/>
  <c r="E8" i="29"/>
  <c r="H33" i="28"/>
  <c r="O33" i="28" s="1"/>
  <c r="E33" i="28"/>
  <c r="O32" i="28"/>
  <c r="N32" i="28"/>
  <c r="H32" i="28"/>
  <c r="K32" i="28" s="1"/>
  <c r="E32" i="28"/>
  <c r="J32" i="28" s="1"/>
  <c r="N31" i="28"/>
  <c r="K31" i="28"/>
  <c r="J31" i="28"/>
  <c r="H31" i="28"/>
  <c r="O31" i="28" s="1"/>
  <c r="E31" i="28"/>
  <c r="O30" i="28"/>
  <c r="K30" i="28"/>
  <c r="J30" i="28"/>
  <c r="H30" i="28"/>
  <c r="E30" i="28"/>
  <c r="N30" i="28" s="1"/>
  <c r="K29" i="28"/>
  <c r="J29" i="28"/>
  <c r="H29" i="28"/>
  <c r="O29" i="28" s="1"/>
  <c r="E29" i="28"/>
  <c r="N29" i="28" s="1"/>
  <c r="H28" i="28"/>
  <c r="K28" i="28" s="1"/>
  <c r="E28" i="28"/>
  <c r="H26" i="28"/>
  <c r="O26" i="28" s="1"/>
  <c r="E26" i="28"/>
  <c r="N26" i="28" s="1"/>
  <c r="K25" i="28"/>
  <c r="J25" i="28"/>
  <c r="H25" i="28"/>
  <c r="O25" i="28" s="1"/>
  <c r="E25" i="28"/>
  <c r="N25" i="28" s="1"/>
  <c r="N24" i="28"/>
  <c r="H24" i="28"/>
  <c r="K24" i="28" s="1"/>
  <c r="E24" i="28"/>
  <c r="J24" i="28" s="1"/>
  <c r="H23" i="28"/>
  <c r="K23" i="28" s="1"/>
  <c r="E23" i="28"/>
  <c r="J23" i="28" s="1"/>
  <c r="O22" i="28"/>
  <c r="K22" i="28"/>
  <c r="J22" i="28"/>
  <c r="H22" i="28"/>
  <c r="E22" i="28"/>
  <c r="N22" i="28" s="1"/>
  <c r="H19" i="28"/>
  <c r="E19" i="28"/>
  <c r="J18" i="28"/>
  <c r="H18" i="28"/>
  <c r="O18" i="28" s="1"/>
  <c r="E18" i="28"/>
  <c r="N18" i="28" s="1"/>
  <c r="H17" i="28"/>
  <c r="E17" i="28"/>
  <c r="K16" i="28"/>
  <c r="J16" i="28"/>
  <c r="H16" i="28"/>
  <c r="O16" i="28" s="1"/>
  <c r="E16" i="28"/>
  <c r="N16" i="28" s="1"/>
  <c r="K15" i="28"/>
  <c r="J15" i="28"/>
  <c r="H15" i="28"/>
  <c r="O15" i="28" s="1"/>
  <c r="E15" i="28"/>
  <c r="N15" i="28" s="1"/>
  <c r="J14" i="28"/>
  <c r="H14" i="28"/>
  <c r="K14" i="28" s="1"/>
  <c r="E14" i="28"/>
  <c r="N14" i="28" s="1"/>
  <c r="H13" i="28"/>
  <c r="O13" i="28" s="1"/>
  <c r="E13" i="28"/>
  <c r="O11" i="28"/>
  <c r="N11" i="28"/>
  <c r="J11" i="28"/>
  <c r="H11" i="28"/>
  <c r="K11" i="28" s="1"/>
  <c r="E11" i="28"/>
  <c r="H10" i="28"/>
  <c r="O10" i="28" s="1"/>
  <c r="E10" i="28"/>
  <c r="N10" i="28" s="1"/>
  <c r="H9" i="28"/>
  <c r="O9" i="28" s="1"/>
  <c r="E9" i="28"/>
  <c r="N8" i="28"/>
  <c r="K8" i="28"/>
  <c r="J8" i="28"/>
  <c r="H8" i="28"/>
  <c r="O8" i="28" s="1"/>
  <c r="E8" i="28"/>
  <c r="H33" i="27"/>
  <c r="K33" i="27" s="1"/>
  <c r="E33" i="27"/>
  <c r="N33" i="27" s="1"/>
  <c r="H32" i="27"/>
  <c r="O32" i="27" s="1"/>
  <c r="E32" i="27"/>
  <c r="O31" i="27"/>
  <c r="N31" i="27"/>
  <c r="K31" i="27"/>
  <c r="H31" i="27"/>
  <c r="E31" i="27"/>
  <c r="J31" i="27" s="1"/>
  <c r="K30" i="27"/>
  <c r="J30" i="27"/>
  <c r="H30" i="27"/>
  <c r="O30" i="27" s="1"/>
  <c r="E30" i="27"/>
  <c r="N30" i="27" s="1"/>
  <c r="H29" i="27"/>
  <c r="O29" i="27" s="1"/>
  <c r="E29" i="27"/>
  <c r="N29" i="27" s="1"/>
  <c r="O28" i="27"/>
  <c r="K28" i="27"/>
  <c r="J28" i="27"/>
  <c r="H28" i="27"/>
  <c r="E28" i="27"/>
  <c r="N28" i="27" s="1"/>
  <c r="H26" i="27"/>
  <c r="O26" i="27" s="1"/>
  <c r="E26" i="27"/>
  <c r="N26" i="27" s="1"/>
  <c r="K25" i="27"/>
  <c r="J25" i="27"/>
  <c r="H25" i="27"/>
  <c r="O25" i="27" s="1"/>
  <c r="E25" i="27"/>
  <c r="N25" i="27" s="1"/>
  <c r="O24" i="27"/>
  <c r="K24" i="27"/>
  <c r="H24" i="27"/>
  <c r="E24" i="27"/>
  <c r="H23" i="27"/>
  <c r="O23" i="27" s="1"/>
  <c r="E23" i="27"/>
  <c r="J23" i="27" s="1"/>
  <c r="O22" i="27"/>
  <c r="N22" i="27"/>
  <c r="K22" i="27"/>
  <c r="J22" i="27"/>
  <c r="H22" i="27"/>
  <c r="E22" i="27"/>
  <c r="H19" i="27"/>
  <c r="E19" i="27"/>
  <c r="O18" i="27"/>
  <c r="N18" i="27"/>
  <c r="K18" i="27"/>
  <c r="J18" i="27"/>
  <c r="H18" i="27"/>
  <c r="E18" i="27"/>
  <c r="O17" i="27"/>
  <c r="H17" i="27"/>
  <c r="K17" i="27" s="1"/>
  <c r="E17" i="27"/>
  <c r="N17" i="27" s="1"/>
  <c r="H16" i="27"/>
  <c r="O16" i="27" s="1"/>
  <c r="E16" i="27"/>
  <c r="K15" i="27"/>
  <c r="J15" i="27"/>
  <c r="H15" i="27"/>
  <c r="O15" i="27" s="1"/>
  <c r="E15" i="27"/>
  <c r="N15" i="27" s="1"/>
  <c r="H14" i="27"/>
  <c r="O14" i="27" s="1"/>
  <c r="E14" i="27"/>
  <c r="H13" i="27"/>
  <c r="K13" i="27" s="1"/>
  <c r="E13" i="27"/>
  <c r="N13" i="27" s="1"/>
  <c r="N11" i="27"/>
  <c r="H11" i="27"/>
  <c r="O11" i="27" s="1"/>
  <c r="E11" i="27"/>
  <c r="J11" i="27" s="1"/>
  <c r="J10" i="27"/>
  <c r="H10" i="27"/>
  <c r="K10" i="27" s="1"/>
  <c r="E10" i="27"/>
  <c r="N10" i="27" s="1"/>
  <c r="H9" i="27"/>
  <c r="K9" i="27" s="1"/>
  <c r="E9" i="27"/>
  <c r="N9" i="27" s="1"/>
  <c r="H8" i="27"/>
  <c r="O8" i="27" s="1"/>
  <c r="E8" i="27"/>
  <c r="N33" i="26"/>
  <c r="J33" i="26"/>
  <c r="H33" i="26"/>
  <c r="O33" i="26" s="1"/>
  <c r="E33" i="26"/>
  <c r="H32" i="26"/>
  <c r="E32" i="26"/>
  <c r="N32" i="26" s="1"/>
  <c r="H31" i="26"/>
  <c r="O31" i="26" s="1"/>
  <c r="E31" i="26"/>
  <c r="K30" i="26"/>
  <c r="J30" i="26"/>
  <c r="H30" i="26"/>
  <c r="O30" i="26" s="1"/>
  <c r="E30" i="26"/>
  <c r="N30" i="26" s="1"/>
  <c r="H29" i="26"/>
  <c r="O29" i="26" s="1"/>
  <c r="E29" i="26"/>
  <c r="N29" i="26" s="1"/>
  <c r="K28" i="26"/>
  <c r="J28" i="26"/>
  <c r="H28" i="26"/>
  <c r="O28" i="26" s="1"/>
  <c r="E28" i="26"/>
  <c r="N28" i="26" s="1"/>
  <c r="H26" i="26"/>
  <c r="O26" i="26" s="1"/>
  <c r="E26" i="26"/>
  <c r="O25" i="26"/>
  <c r="K25" i="26"/>
  <c r="J25" i="26"/>
  <c r="H25" i="26"/>
  <c r="E25" i="26"/>
  <c r="N25" i="26" s="1"/>
  <c r="H24" i="26"/>
  <c r="O24" i="26" s="1"/>
  <c r="E24" i="26"/>
  <c r="N24" i="26" s="1"/>
  <c r="H23" i="26"/>
  <c r="O23" i="26" s="1"/>
  <c r="E23" i="26"/>
  <c r="K22" i="26"/>
  <c r="J22" i="26"/>
  <c r="H22" i="26"/>
  <c r="O22" i="26" s="1"/>
  <c r="E22" i="26"/>
  <c r="N22" i="26" s="1"/>
  <c r="H19" i="26"/>
  <c r="E19" i="26"/>
  <c r="H18" i="26"/>
  <c r="E18" i="26"/>
  <c r="J18" i="26" s="1"/>
  <c r="J17" i="26"/>
  <c r="H17" i="26"/>
  <c r="K17" i="26" s="1"/>
  <c r="E17" i="26"/>
  <c r="N17" i="26" s="1"/>
  <c r="H16" i="26"/>
  <c r="O16" i="26" s="1"/>
  <c r="E16" i="26"/>
  <c r="J16" i="26" s="1"/>
  <c r="K15" i="26"/>
  <c r="J15" i="26"/>
  <c r="H15" i="26"/>
  <c r="O15" i="26" s="1"/>
  <c r="E15" i="26"/>
  <c r="N15" i="26" s="1"/>
  <c r="O14" i="26"/>
  <c r="K14" i="26"/>
  <c r="H14" i="26"/>
  <c r="E14" i="26"/>
  <c r="J14" i="26" s="1"/>
  <c r="O13" i="26"/>
  <c r="N13" i="26"/>
  <c r="J13" i="26"/>
  <c r="H13" i="26"/>
  <c r="K13" i="26" s="1"/>
  <c r="E13" i="26"/>
  <c r="H11" i="26"/>
  <c r="E11" i="26"/>
  <c r="N11" i="26" s="1"/>
  <c r="H10" i="26"/>
  <c r="E10" i="26"/>
  <c r="J10" i="26" s="1"/>
  <c r="N9" i="26"/>
  <c r="H9" i="26"/>
  <c r="O9" i="26" s="1"/>
  <c r="E9" i="26"/>
  <c r="J9" i="26" s="1"/>
  <c r="H8" i="26"/>
  <c r="O8" i="26" s="1"/>
  <c r="E8" i="26"/>
  <c r="N8" i="26" s="1"/>
  <c r="O33" i="25"/>
  <c r="K33" i="25"/>
  <c r="H33" i="25"/>
  <c r="E33" i="25"/>
  <c r="N32" i="25"/>
  <c r="J32" i="25"/>
  <c r="H32" i="25"/>
  <c r="O32" i="25" s="1"/>
  <c r="E32" i="25"/>
  <c r="O31" i="25"/>
  <c r="H31" i="25"/>
  <c r="K31" i="25" s="1"/>
  <c r="E31" i="25"/>
  <c r="N31" i="25" s="1"/>
  <c r="K30" i="25"/>
  <c r="J30" i="25"/>
  <c r="H30" i="25"/>
  <c r="O30" i="25" s="1"/>
  <c r="E30" i="25"/>
  <c r="N30" i="25" s="1"/>
  <c r="O29" i="25"/>
  <c r="H29" i="25"/>
  <c r="K29" i="25" s="1"/>
  <c r="E29" i="25"/>
  <c r="J29" i="25" s="1"/>
  <c r="K28" i="25"/>
  <c r="J28" i="25"/>
  <c r="H28" i="25"/>
  <c r="O28" i="25" s="1"/>
  <c r="E28" i="25"/>
  <c r="N28" i="25" s="1"/>
  <c r="H26" i="25"/>
  <c r="O26" i="25" s="1"/>
  <c r="E26" i="25"/>
  <c r="N26" i="25" s="1"/>
  <c r="K25" i="25"/>
  <c r="J25" i="25"/>
  <c r="H25" i="25"/>
  <c r="O25" i="25" s="1"/>
  <c r="E25" i="25"/>
  <c r="N25" i="25" s="1"/>
  <c r="N24" i="25"/>
  <c r="J24" i="25"/>
  <c r="H24" i="25"/>
  <c r="K24" i="25" s="1"/>
  <c r="E24" i="25"/>
  <c r="O23" i="25"/>
  <c r="N23" i="25"/>
  <c r="K23" i="25"/>
  <c r="J23" i="25"/>
  <c r="H23" i="25"/>
  <c r="E23" i="25"/>
  <c r="K22" i="25"/>
  <c r="J22" i="25"/>
  <c r="H22" i="25"/>
  <c r="O22" i="25" s="1"/>
  <c r="E22" i="25"/>
  <c r="N22" i="25" s="1"/>
  <c r="H19" i="25"/>
  <c r="E19" i="25"/>
  <c r="K18" i="25"/>
  <c r="H18" i="25"/>
  <c r="O18" i="25" s="1"/>
  <c r="E18" i="25"/>
  <c r="N18" i="25" s="1"/>
  <c r="O17" i="25"/>
  <c r="H17" i="25"/>
  <c r="K17" i="25" s="1"/>
  <c r="E17" i="25"/>
  <c r="J17" i="25" s="1"/>
  <c r="H16" i="25"/>
  <c r="O16" i="25" s="1"/>
  <c r="E16" i="25"/>
  <c r="J16" i="25" s="1"/>
  <c r="K15" i="25"/>
  <c r="J15" i="25"/>
  <c r="H15" i="25"/>
  <c r="O15" i="25" s="1"/>
  <c r="E15" i="25"/>
  <c r="N15" i="25" s="1"/>
  <c r="H14" i="25"/>
  <c r="K14" i="25" s="1"/>
  <c r="E14" i="25"/>
  <c r="N14" i="25" s="1"/>
  <c r="H13" i="25"/>
  <c r="O13" i="25" s="1"/>
  <c r="E13" i="25"/>
  <c r="J13" i="25" s="1"/>
  <c r="O11" i="25"/>
  <c r="H11" i="25"/>
  <c r="K11" i="25" s="1"/>
  <c r="E11" i="25"/>
  <c r="J10" i="25"/>
  <c r="H10" i="25"/>
  <c r="O10" i="25" s="1"/>
  <c r="E10" i="25"/>
  <c r="N10" i="25" s="1"/>
  <c r="O9" i="25"/>
  <c r="H9" i="25"/>
  <c r="K9" i="25" s="1"/>
  <c r="E9" i="25"/>
  <c r="J9" i="25" s="1"/>
  <c r="O8" i="25"/>
  <c r="H8" i="25"/>
  <c r="K8" i="25" s="1"/>
  <c r="E8" i="25"/>
  <c r="N8" i="25" s="1"/>
  <c r="H33" i="24"/>
  <c r="O33" i="24" s="1"/>
  <c r="E33" i="24"/>
  <c r="N33" i="24" s="1"/>
  <c r="H32" i="24"/>
  <c r="O32" i="24" s="1"/>
  <c r="E32" i="24"/>
  <c r="J32" i="24" s="1"/>
  <c r="N31" i="24"/>
  <c r="K31" i="24"/>
  <c r="J31" i="24"/>
  <c r="H31" i="24"/>
  <c r="O31" i="24" s="1"/>
  <c r="E31" i="24"/>
  <c r="N30" i="24"/>
  <c r="K30" i="24"/>
  <c r="J30" i="24"/>
  <c r="H30" i="24"/>
  <c r="O30" i="24" s="1"/>
  <c r="E30" i="24"/>
  <c r="K29" i="24"/>
  <c r="J29" i="24"/>
  <c r="H29" i="24"/>
  <c r="O29" i="24" s="1"/>
  <c r="E29" i="24"/>
  <c r="N29" i="24" s="1"/>
  <c r="O28" i="24"/>
  <c r="K28" i="24"/>
  <c r="H28" i="24"/>
  <c r="E28" i="24"/>
  <c r="J28" i="24" s="1"/>
  <c r="N26" i="24"/>
  <c r="H26" i="24"/>
  <c r="O26" i="24" s="1"/>
  <c r="E26" i="24"/>
  <c r="J26" i="24" s="1"/>
  <c r="K25" i="24"/>
  <c r="J25" i="24"/>
  <c r="H25" i="24"/>
  <c r="O25" i="24" s="1"/>
  <c r="E25" i="24"/>
  <c r="N25" i="24" s="1"/>
  <c r="N24" i="24"/>
  <c r="H24" i="24"/>
  <c r="O24" i="24" s="1"/>
  <c r="E24" i="24"/>
  <c r="J24" i="24" s="1"/>
  <c r="H23" i="24"/>
  <c r="O23" i="24" s="1"/>
  <c r="E23" i="24"/>
  <c r="K22" i="24"/>
  <c r="J22" i="24"/>
  <c r="H22" i="24"/>
  <c r="O22" i="24" s="1"/>
  <c r="E22" i="24"/>
  <c r="N22" i="24" s="1"/>
  <c r="H19" i="24"/>
  <c r="E19" i="24"/>
  <c r="N18" i="24"/>
  <c r="H18" i="24"/>
  <c r="K18" i="24" s="1"/>
  <c r="E18" i="24"/>
  <c r="J18" i="24" s="1"/>
  <c r="O17" i="24"/>
  <c r="H17" i="24"/>
  <c r="K17" i="24" s="1"/>
  <c r="E17" i="24"/>
  <c r="K16" i="24"/>
  <c r="J16" i="24"/>
  <c r="H16" i="24"/>
  <c r="O16" i="24" s="1"/>
  <c r="E16" i="24"/>
  <c r="N16" i="24" s="1"/>
  <c r="K15" i="24"/>
  <c r="J15" i="24"/>
  <c r="H15" i="24"/>
  <c r="O15" i="24" s="1"/>
  <c r="E15" i="24"/>
  <c r="N15" i="24" s="1"/>
  <c r="H14" i="24"/>
  <c r="O14" i="24" s="1"/>
  <c r="E14" i="24"/>
  <c r="J14" i="24" s="1"/>
  <c r="H13" i="24"/>
  <c r="O13" i="24" s="1"/>
  <c r="E13" i="24"/>
  <c r="N13" i="24" s="1"/>
  <c r="N11" i="24"/>
  <c r="H11" i="24"/>
  <c r="K11" i="24" s="1"/>
  <c r="E11" i="24"/>
  <c r="J11" i="24" s="1"/>
  <c r="N10" i="24"/>
  <c r="K10" i="24"/>
  <c r="J10" i="24"/>
  <c r="H10" i="24"/>
  <c r="O10" i="24" s="1"/>
  <c r="E10" i="24"/>
  <c r="O9" i="24"/>
  <c r="H9" i="24"/>
  <c r="K9" i="24" s="1"/>
  <c r="E9" i="24"/>
  <c r="N9" i="24" s="1"/>
  <c r="O8" i="24"/>
  <c r="K8" i="24"/>
  <c r="J8" i="24"/>
  <c r="H8" i="24"/>
  <c r="E8" i="24"/>
  <c r="N8" i="24" s="1"/>
  <c r="H33" i="23"/>
  <c r="O33" i="23" s="1"/>
  <c r="E33" i="23"/>
  <c r="N33" i="23" s="1"/>
  <c r="K32" i="23"/>
  <c r="H32" i="23"/>
  <c r="O32" i="23" s="1"/>
  <c r="E32" i="23"/>
  <c r="N32" i="23" s="1"/>
  <c r="H31" i="23"/>
  <c r="K31" i="23" s="1"/>
  <c r="E31" i="23"/>
  <c r="J31" i="23" s="1"/>
  <c r="N30" i="23"/>
  <c r="K30" i="23"/>
  <c r="J30" i="23"/>
  <c r="H30" i="23"/>
  <c r="O30" i="23" s="1"/>
  <c r="E30" i="23"/>
  <c r="H29" i="23"/>
  <c r="O29" i="23" s="1"/>
  <c r="E29" i="23"/>
  <c r="J29" i="23" s="1"/>
  <c r="K28" i="23"/>
  <c r="J28" i="23"/>
  <c r="H28" i="23"/>
  <c r="O28" i="23" s="1"/>
  <c r="E28" i="23"/>
  <c r="N28" i="23" s="1"/>
  <c r="N26" i="23"/>
  <c r="J26" i="23"/>
  <c r="H26" i="23"/>
  <c r="K26" i="23" s="1"/>
  <c r="E26" i="23"/>
  <c r="K25" i="23"/>
  <c r="J25" i="23"/>
  <c r="H25" i="23"/>
  <c r="O25" i="23" s="1"/>
  <c r="E25" i="23"/>
  <c r="N25" i="23" s="1"/>
  <c r="H24" i="23"/>
  <c r="O24" i="23" s="1"/>
  <c r="E24" i="23"/>
  <c r="N24" i="23" s="1"/>
  <c r="H23" i="23"/>
  <c r="O23" i="23" s="1"/>
  <c r="E23" i="23"/>
  <c r="N22" i="23"/>
  <c r="K22" i="23"/>
  <c r="J22" i="23"/>
  <c r="H22" i="23"/>
  <c r="O22" i="23" s="1"/>
  <c r="E22" i="23"/>
  <c r="H19" i="23"/>
  <c r="E19" i="23"/>
  <c r="N18" i="23"/>
  <c r="J18" i="23"/>
  <c r="H18" i="23"/>
  <c r="K18" i="23" s="1"/>
  <c r="E18" i="23"/>
  <c r="N17" i="23"/>
  <c r="J17" i="23"/>
  <c r="H17" i="23"/>
  <c r="E17" i="23"/>
  <c r="H16" i="23"/>
  <c r="K16" i="23" s="1"/>
  <c r="E16" i="23"/>
  <c r="N16" i="23" s="1"/>
  <c r="K15" i="23"/>
  <c r="J15" i="23"/>
  <c r="H15" i="23"/>
  <c r="O15" i="23" s="1"/>
  <c r="E15" i="23"/>
  <c r="N15" i="23" s="1"/>
  <c r="O14" i="23"/>
  <c r="K14" i="23"/>
  <c r="J14" i="23"/>
  <c r="H14" i="23"/>
  <c r="E14" i="23"/>
  <c r="N14" i="23" s="1"/>
  <c r="N13" i="23"/>
  <c r="J13" i="23"/>
  <c r="H13" i="23"/>
  <c r="O13" i="23" s="1"/>
  <c r="E13" i="23"/>
  <c r="H11" i="23"/>
  <c r="K11" i="23" s="1"/>
  <c r="E11" i="23"/>
  <c r="J11" i="23" s="1"/>
  <c r="N10" i="23"/>
  <c r="J10" i="23"/>
  <c r="H10" i="23"/>
  <c r="O10" i="23" s="1"/>
  <c r="E10" i="23"/>
  <c r="N9" i="23"/>
  <c r="H9" i="23"/>
  <c r="O9" i="23" s="1"/>
  <c r="E9" i="23"/>
  <c r="J9" i="23" s="1"/>
  <c r="H8" i="23"/>
  <c r="K8" i="23" s="1"/>
  <c r="E8" i="23"/>
  <c r="N8" i="23" s="1"/>
  <c r="H33" i="22"/>
  <c r="E33" i="22"/>
  <c r="N33" i="22" s="1"/>
  <c r="H32" i="22"/>
  <c r="O32" i="22" s="1"/>
  <c r="E32" i="22"/>
  <c r="N32" i="22" s="1"/>
  <c r="O31" i="22"/>
  <c r="K31" i="22"/>
  <c r="H31" i="22"/>
  <c r="E31" i="22"/>
  <c r="N31" i="22" s="1"/>
  <c r="J30" i="22"/>
  <c r="H30" i="22"/>
  <c r="O30" i="22" s="1"/>
  <c r="E30" i="22"/>
  <c r="N30" i="22" s="1"/>
  <c r="N29" i="22"/>
  <c r="H29" i="22"/>
  <c r="O29" i="22" s="1"/>
  <c r="E29" i="22"/>
  <c r="J29" i="22" s="1"/>
  <c r="K28" i="22"/>
  <c r="J28" i="22"/>
  <c r="H28" i="22"/>
  <c r="O28" i="22" s="1"/>
  <c r="E28" i="22"/>
  <c r="N28" i="22" s="1"/>
  <c r="N26" i="22"/>
  <c r="J26" i="22"/>
  <c r="H26" i="22"/>
  <c r="O26" i="22" s="1"/>
  <c r="E26" i="22"/>
  <c r="K25" i="22"/>
  <c r="J25" i="22"/>
  <c r="H25" i="22"/>
  <c r="O25" i="22" s="1"/>
  <c r="E25" i="22"/>
  <c r="N25" i="22" s="1"/>
  <c r="H24" i="22"/>
  <c r="K24" i="22" s="1"/>
  <c r="E24" i="22"/>
  <c r="N24" i="22" s="1"/>
  <c r="O23" i="22"/>
  <c r="K23" i="22"/>
  <c r="H23" i="22"/>
  <c r="E23" i="22"/>
  <c r="J23" i="22" s="1"/>
  <c r="K22" i="22"/>
  <c r="J22" i="22"/>
  <c r="H22" i="22"/>
  <c r="O22" i="22" s="1"/>
  <c r="E22" i="22"/>
  <c r="N22" i="22" s="1"/>
  <c r="H19" i="22"/>
  <c r="E19" i="22"/>
  <c r="J18" i="22"/>
  <c r="H18" i="22"/>
  <c r="O18" i="22" s="1"/>
  <c r="E18" i="22"/>
  <c r="N18" i="22" s="1"/>
  <c r="H17" i="22"/>
  <c r="O17" i="22" s="1"/>
  <c r="E17" i="22"/>
  <c r="H16" i="22"/>
  <c r="E16" i="22"/>
  <c r="N16" i="22" s="1"/>
  <c r="K15" i="22"/>
  <c r="J15" i="22"/>
  <c r="H15" i="22"/>
  <c r="O15" i="22" s="1"/>
  <c r="E15" i="22"/>
  <c r="N15" i="22" s="1"/>
  <c r="J14" i="22"/>
  <c r="H14" i="22"/>
  <c r="O14" i="22" s="1"/>
  <c r="E14" i="22"/>
  <c r="N14" i="22" s="1"/>
  <c r="H13" i="22"/>
  <c r="O13" i="22" s="1"/>
  <c r="E13" i="22"/>
  <c r="O11" i="22"/>
  <c r="N11" i="22"/>
  <c r="K11" i="22"/>
  <c r="H11" i="22"/>
  <c r="E11" i="22"/>
  <c r="J11" i="22" s="1"/>
  <c r="H10" i="22"/>
  <c r="O10" i="22" s="1"/>
  <c r="E10" i="22"/>
  <c r="H9" i="22"/>
  <c r="O9" i="22" s="1"/>
  <c r="E9" i="22"/>
  <c r="J9" i="22" s="1"/>
  <c r="H8" i="22"/>
  <c r="K8" i="22" s="1"/>
  <c r="E8" i="22"/>
  <c r="N8" i="22" s="1"/>
  <c r="H33" i="21"/>
  <c r="O33" i="21" s="1"/>
  <c r="E33" i="21"/>
  <c r="N33" i="21" s="1"/>
  <c r="H32" i="21"/>
  <c r="O32" i="21" s="1"/>
  <c r="E32" i="21"/>
  <c r="J32" i="21" s="1"/>
  <c r="H31" i="21"/>
  <c r="E31" i="21"/>
  <c r="J31" i="21" s="1"/>
  <c r="O30" i="21"/>
  <c r="N30" i="21"/>
  <c r="H30" i="21"/>
  <c r="K30" i="21" s="1"/>
  <c r="E30" i="21"/>
  <c r="J30" i="21" s="1"/>
  <c r="H29" i="21"/>
  <c r="O29" i="21" s="1"/>
  <c r="E29" i="21"/>
  <c r="K28" i="21"/>
  <c r="J28" i="21"/>
  <c r="H28" i="21"/>
  <c r="O28" i="21" s="1"/>
  <c r="E28" i="21"/>
  <c r="N28" i="21" s="1"/>
  <c r="H26" i="21"/>
  <c r="O26" i="21" s="1"/>
  <c r="E26" i="21"/>
  <c r="J26" i="21" s="1"/>
  <c r="K25" i="21"/>
  <c r="J25" i="21"/>
  <c r="H25" i="21"/>
  <c r="O25" i="21" s="1"/>
  <c r="E25" i="21"/>
  <c r="N25" i="21" s="1"/>
  <c r="H24" i="21"/>
  <c r="O24" i="21" s="1"/>
  <c r="E24" i="21"/>
  <c r="J24" i="21" s="1"/>
  <c r="J23" i="21"/>
  <c r="H23" i="21"/>
  <c r="K23" i="21" s="1"/>
  <c r="E23" i="21"/>
  <c r="N23" i="21" s="1"/>
  <c r="K22" i="21"/>
  <c r="J22" i="21"/>
  <c r="H22" i="21"/>
  <c r="O22" i="21" s="1"/>
  <c r="E22" i="21"/>
  <c r="N22" i="21" s="1"/>
  <c r="H19" i="21"/>
  <c r="E19" i="21"/>
  <c r="O18" i="21"/>
  <c r="K18" i="21"/>
  <c r="H18" i="21"/>
  <c r="E18" i="21"/>
  <c r="N18" i="21" s="1"/>
  <c r="H17" i="21"/>
  <c r="O17" i="21" s="1"/>
  <c r="E17" i="21"/>
  <c r="N17" i="21" s="1"/>
  <c r="K16" i="21"/>
  <c r="J16" i="21"/>
  <c r="H16" i="21"/>
  <c r="O16" i="21" s="1"/>
  <c r="E16" i="21"/>
  <c r="N16" i="21" s="1"/>
  <c r="K15" i="21"/>
  <c r="J15" i="21"/>
  <c r="H15" i="21"/>
  <c r="O15" i="21" s="1"/>
  <c r="E15" i="21"/>
  <c r="N15" i="21" s="1"/>
  <c r="H14" i="21"/>
  <c r="O14" i="21" s="1"/>
  <c r="E14" i="21"/>
  <c r="N14" i="21" s="1"/>
  <c r="H13" i="21"/>
  <c r="O13" i="21" s="1"/>
  <c r="E13" i="21"/>
  <c r="N13" i="21" s="1"/>
  <c r="H11" i="21"/>
  <c r="E11" i="21"/>
  <c r="N11" i="21" s="1"/>
  <c r="O10" i="21"/>
  <c r="N10" i="21"/>
  <c r="H10" i="21"/>
  <c r="K10" i="21" s="1"/>
  <c r="E10" i="21"/>
  <c r="J10" i="21" s="1"/>
  <c r="H9" i="21"/>
  <c r="E9" i="21"/>
  <c r="N9" i="21" s="1"/>
  <c r="H8" i="21"/>
  <c r="O8" i="21" s="1"/>
  <c r="E8" i="21"/>
  <c r="J8" i="21" s="1"/>
  <c r="H33" i="20"/>
  <c r="E33" i="20"/>
  <c r="N33" i="20" s="1"/>
  <c r="K32" i="20"/>
  <c r="H32" i="20"/>
  <c r="O32" i="20" s="1"/>
  <c r="E32" i="20"/>
  <c r="N32" i="20" s="1"/>
  <c r="H31" i="20"/>
  <c r="O31" i="20" s="1"/>
  <c r="E31" i="20"/>
  <c r="N31" i="20" s="1"/>
  <c r="O30" i="20"/>
  <c r="K30" i="20"/>
  <c r="J30" i="20"/>
  <c r="H30" i="20"/>
  <c r="E30" i="20"/>
  <c r="N30" i="20" s="1"/>
  <c r="J29" i="20"/>
  <c r="H29" i="20"/>
  <c r="E29" i="20"/>
  <c r="N29" i="20" s="1"/>
  <c r="K28" i="20"/>
  <c r="J28" i="20"/>
  <c r="H28" i="20"/>
  <c r="O28" i="20" s="1"/>
  <c r="E28" i="20"/>
  <c r="N28" i="20" s="1"/>
  <c r="O26" i="20"/>
  <c r="N26" i="20"/>
  <c r="H26" i="20"/>
  <c r="K26" i="20" s="1"/>
  <c r="E26" i="20"/>
  <c r="J26" i="20" s="1"/>
  <c r="O25" i="20"/>
  <c r="K25" i="20"/>
  <c r="J25" i="20"/>
  <c r="H25" i="20"/>
  <c r="E25" i="20"/>
  <c r="N25" i="20" s="1"/>
  <c r="H24" i="20"/>
  <c r="O24" i="20" s="1"/>
  <c r="E24" i="20"/>
  <c r="J24" i="20" s="1"/>
  <c r="J23" i="20"/>
  <c r="H23" i="20"/>
  <c r="E23" i="20"/>
  <c r="N23" i="20" s="1"/>
  <c r="O22" i="20"/>
  <c r="K22" i="20"/>
  <c r="J22" i="20"/>
  <c r="H22" i="20"/>
  <c r="E22" i="20"/>
  <c r="N22" i="20" s="1"/>
  <c r="H19" i="20"/>
  <c r="E19" i="20"/>
  <c r="H18" i="20"/>
  <c r="K18" i="20" s="1"/>
  <c r="E18" i="20"/>
  <c r="O17" i="20"/>
  <c r="N17" i="20"/>
  <c r="K17" i="20"/>
  <c r="J17" i="20"/>
  <c r="H17" i="20"/>
  <c r="E17" i="20"/>
  <c r="H16" i="20"/>
  <c r="O16" i="20" s="1"/>
  <c r="E16" i="20"/>
  <c r="N16" i="20" s="1"/>
  <c r="K15" i="20"/>
  <c r="J15" i="20"/>
  <c r="H15" i="20"/>
  <c r="O15" i="20" s="1"/>
  <c r="E15" i="20"/>
  <c r="N15" i="20" s="1"/>
  <c r="O14" i="20"/>
  <c r="H14" i="20"/>
  <c r="K14" i="20" s="1"/>
  <c r="E14" i="20"/>
  <c r="N14" i="20" s="1"/>
  <c r="O13" i="20"/>
  <c r="H13" i="20"/>
  <c r="K13" i="20" s="1"/>
  <c r="E13" i="20"/>
  <c r="N13" i="20" s="1"/>
  <c r="H11" i="20"/>
  <c r="E11" i="20"/>
  <c r="N11" i="20" s="1"/>
  <c r="H10" i="20"/>
  <c r="K10" i="20" s="1"/>
  <c r="E10" i="20"/>
  <c r="J10" i="20" s="1"/>
  <c r="H9" i="20"/>
  <c r="O9" i="20" s="1"/>
  <c r="E9" i="20"/>
  <c r="H8" i="20"/>
  <c r="O8" i="20" s="1"/>
  <c r="E8" i="20"/>
  <c r="N8" i="20" s="1"/>
  <c r="H33" i="19"/>
  <c r="K33" i="19" s="1"/>
  <c r="E33" i="19"/>
  <c r="O32" i="19"/>
  <c r="K32" i="19"/>
  <c r="H32" i="19"/>
  <c r="E32" i="19"/>
  <c r="N32" i="19" s="1"/>
  <c r="H31" i="19"/>
  <c r="O31" i="19" s="1"/>
  <c r="E31" i="19"/>
  <c r="N30" i="19"/>
  <c r="K30" i="19"/>
  <c r="J30" i="19"/>
  <c r="H30" i="19"/>
  <c r="O30" i="19" s="1"/>
  <c r="E30" i="19"/>
  <c r="H29" i="19"/>
  <c r="E29" i="19"/>
  <c r="J29" i="19" s="1"/>
  <c r="O28" i="19"/>
  <c r="K28" i="19"/>
  <c r="J28" i="19"/>
  <c r="H28" i="19"/>
  <c r="E28" i="19"/>
  <c r="N28" i="19" s="1"/>
  <c r="H26" i="19"/>
  <c r="E26" i="19"/>
  <c r="N26" i="19" s="1"/>
  <c r="N25" i="19"/>
  <c r="K25" i="19"/>
  <c r="J25" i="19"/>
  <c r="H25" i="19"/>
  <c r="O25" i="19" s="1"/>
  <c r="E25" i="19"/>
  <c r="O24" i="19"/>
  <c r="K24" i="19"/>
  <c r="H24" i="19"/>
  <c r="E24" i="19"/>
  <c r="N24" i="19" s="1"/>
  <c r="K23" i="19"/>
  <c r="H23" i="19"/>
  <c r="O23" i="19" s="1"/>
  <c r="E23" i="19"/>
  <c r="N23" i="19" s="1"/>
  <c r="N22" i="19"/>
  <c r="K22" i="19"/>
  <c r="J22" i="19"/>
  <c r="H22" i="19"/>
  <c r="O22" i="19" s="1"/>
  <c r="E22" i="19"/>
  <c r="H19" i="19"/>
  <c r="E19" i="19"/>
  <c r="H18" i="19"/>
  <c r="E18" i="19"/>
  <c r="N18" i="19" s="1"/>
  <c r="H17" i="19"/>
  <c r="K17" i="19" s="1"/>
  <c r="E17" i="19"/>
  <c r="N17" i="19" s="1"/>
  <c r="N16" i="19"/>
  <c r="K16" i="19"/>
  <c r="J16" i="19"/>
  <c r="H16" i="19"/>
  <c r="O16" i="19" s="1"/>
  <c r="E16" i="19"/>
  <c r="K15" i="19"/>
  <c r="J15" i="19"/>
  <c r="H15" i="19"/>
  <c r="O15" i="19" s="1"/>
  <c r="E15" i="19"/>
  <c r="N15" i="19" s="1"/>
  <c r="H14" i="19"/>
  <c r="E14" i="19"/>
  <c r="J14" i="19" s="1"/>
  <c r="O13" i="19"/>
  <c r="N13" i="19"/>
  <c r="J13" i="19"/>
  <c r="H13" i="19"/>
  <c r="K13" i="19" s="1"/>
  <c r="E13" i="19"/>
  <c r="H11" i="19"/>
  <c r="O11" i="19" s="1"/>
  <c r="E11" i="19"/>
  <c r="J11" i="19" s="1"/>
  <c r="H10" i="19"/>
  <c r="E10" i="19"/>
  <c r="O9" i="19"/>
  <c r="H9" i="19"/>
  <c r="K9" i="19" s="1"/>
  <c r="E9" i="19"/>
  <c r="H8" i="19"/>
  <c r="O8" i="19" s="1"/>
  <c r="E8" i="19"/>
  <c r="J8" i="19" s="1"/>
  <c r="H33" i="18"/>
  <c r="E33" i="18"/>
  <c r="J33" i="18" s="1"/>
  <c r="O32" i="18"/>
  <c r="K32" i="18"/>
  <c r="J32" i="18"/>
  <c r="H32" i="18"/>
  <c r="E32" i="18"/>
  <c r="N32" i="18" s="1"/>
  <c r="H31" i="18"/>
  <c r="O31" i="18" s="1"/>
  <c r="E31" i="18"/>
  <c r="K30" i="18"/>
  <c r="J30" i="18"/>
  <c r="H30" i="18"/>
  <c r="O30" i="18" s="1"/>
  <c r="E30" i="18"/>
  <c r="N30" i="18" s="1"/>
  <c r="H29" i="18"/>
  <c r="E29" i="18"/>
  <c r="N29" i="18" s="1"/>
  <c r="O28" i="18"/>
  <c r="K28" i="18"/>
  <c r="J28" i="18"/>
  <c r="H28" i="18"/>
  <c r="E28" i="18"/>
  <c r="N28" i="18" s="1"/>
  <c r="N26" i="18"/>
  <c r="K26" i="18"/>
  <c r="J26" i="18"/>
  <c r="H26" i="18"/>
  <c r="O26" i="18" s="1"/>
  <c r="E26" i="18"/>
  <c r="K25" i="18"/>
  <c r="J25" i="18"/>
  <c r="H25" i="18"/>
  <c r="O25" i="18" s="1"/>
  <c r="E25" i="18"/>
  <c r="N25" i="18" s="1"/>
  <c r="O24" i="18"/>
  <c r="H24" i="18"/>
  <c r="K24" i="18" s="1"/>
  <c r="E24" i="18"/>
  <c r="K23" i="18"/>
  <c r="J23" i="18"/>
  <c r="H23" i="18"/>
  <c r="O23" i="18" s="1"/>
  <c r="E23" i="18"/>
  <c r="N23" i="18" s="1"/>
  <c r="K22" i="18"/>
  <c r="J22" i="18"/>
  <c r="H22" i="18"/>
  <c r="O22" i="18" s="1"/>
  <c r="E22" i="18"/>
  <c r="N22" i="18" s="1"/>
  <c r="H19" i="18"/>
  <c r="E19" i="18"/>
  <c r="H18" i="18"/>
  <c r="O18" i="18" s="1"/>
  <c r="E18" i="18"/>
  <c r="J18" i="18" s="1"/>
  <c r="H17" i="18"/>
  <c r="E17" i="18"/>
  <c r="O16" i="18"/>
  <c r="H16" i="18"/>
  <c r="K16" i="18" s="1"/>
  <c r="E16" i="18"/>
  <c r="K15" i="18"/>
  <c r="J15" i="18"/>
  <c r="H15" i="18"/>
  <c r="O15" i="18" s="1"/>
  <c r="E15" i="18"/>
  <c r="N15" i="18" s="1"/>
  <c r="H14" i="18"/>
  <c r="E14" i="18"/>
  <c r="N14" i="18" s="1"/>
  <c r="H13" i="18"/>
  <c r="E13" i="18"/>
  <c r="N13" i="18" s="1"/>
  <c r="O11" i="18"/>
  <c r="H11" i="18"/>
  <c r="K11" i="18" s="1"/>
  <c r="E11" i="18"/>
  <c r="N11" i="18" s="1"/>
  <c r="H10" i="18"/>
  <c r="O10" i="18" s="1"/>
  <c r="E10" i="18"/>
  <c r="N10" i="18" s="1"/>
  <c r="J9" i="18"/>
  <c r="H9" i="18"/>
  <c r="E9" i="18"/>
  <c r="N9" i="18" s="1"/>
  <c r="O8" i="18"/>
  <c r="H8" i="18"/>
  <c r="K8" i="18" s="1"/>
  <c r="E8" i="18"/>
  <c r="N8" i="18" s="1"/>
  <c r="N33" i="17"/>
  <c r="K33" i="17"/>
  <c r="J33" i="17"/>
  <c r="H33" i="17"/>
  <c r="O33" i="17" s="1"/>
  <c r="E33" i="17"/>
  <c r="H32" i="17"/>
  <c r="E32" i="17"/>
  <c r="J32" i="17" s="1"/>
  <c r="N31" i="17"/>
  <c r="H31" i="17"/>
  <c r="E31" i="17"/>
  <c r="J31" i="17" s="1"/>
  <c r="O30" i="17"/>
  <c r="K30" i="17"/>
  <c r="J30" i="17"/>
  <c r="H30" i="17"/>
  <c r="E30" i="17"/>
  <c r="N30" i="17" s="1"/>
  <c r="K29" i="17"/>
  <c r="J29" i="17"/>
  <c r="H29" i="17"/>
  <c r="O29" i="17" s="1"/>
  <c r="E29" i="17"/>
  <c r="N29" i="17" s="1"/>
  <c r="H28" i="17"/>
  <c r="E28" i="17"/>
  <c r="N28" i="17" s="1"/>
  <c r="O26" i="17"/>
  <c r="H26" i="17"/>
  <c r="K26" i="17" s="1"/>
  <c r="E26" i="17"/>
  <c r="N26" i="17" s="1"/>
  <c r="K25" i="17"/>
  <c r="J25" i="17"/>
  <c r="H25" i="17"/>
  <c r="O25" i="17" s="1"/>
  <c r="E25" i="17"/>
  <c r="N25" i="17" s="1"/>
  <c r="H24" i="17"/>
  <c r="E24" i="17"/>
  <c r="N24" i="17" s="1"/>
  <c r="K23" i="17"/>
  <c r="J23" i="17"/>
  <c r="H23" i="17"/>
  <c r="O23" i="17" s="1"/>
  <c r="E23" i="17"/>
  <c r="N23" i="17" s="1"/>
  <c r="O22" i="17"/>
  <c r="K22" i="17"/>
  <c r="J22" i="17"/>
  <c r="H22" i="17"/>
  <c r="E22" i="17"/>
  <c r="N22" i="17" s="1"/>
  <c r="H19" i="17"/>
  <c r="E19" i="17"/>
  <c r="O18" i="17"/>
  <c r="K18" i="17"/>
  <c r="H18" i="17"/>
  <c r="E18" i="17"/>
  <c r="H17" i="17"/>
  <c r="O17" i="17" s="1"/>
  <c r="E17" i="17"/>
  <c r="N16" i="17"/>
  <c r="K16" i="17"/>
  <c r="J16" i="17"/>
  <c r="H16" i="17"/>
  <c r="O16" i="17" s="1"/>
  <c r="E16" i="17"/>
  <c r="K15" i="17"/>
  <c r="J15" i="17"/>
  <c r="H15" i="17"/>
  <c r="O15" i="17" s="1"/>
  <c r="E15" i="17"/>
  <c r="N15" i="17" s="1"/>
  <c r="O14" i="17"/>
  <c r="K14" i="17"/>
  <c r="H14" i="17"/>
  <c r="E14" i="17"/>
  <c r="N14" i="17" s="1"/>
  <c r="H13" i="17"/>
  <c r="O13" i="17" s="1"/>
  <c r="E13" i="17"/>
  <c r="N13" i="17" s="1"/>
  <c r="O11" i="17"/>
  <c r="J11" i="17"/>
  <c r="H11" i="17"/>
  <c r="K11" i="17" s="1"/>
  <c r="E11" i="17"/>
  <c r="N11" i="17" s="1"/>
  <c r="H10" i="17"/>
  <c r="O10" i="17" s="1"/>
  <c r="E10" i="17"/>
  <c r="N10" i="17" s="1"/>
  <c r="H9" i="17"/>
  <c r="O9" i="17" s="1"/>
  <c r="E9" i="17"/>
  <c r="K8" i="17"/>
  <c r="J8" i="17"/>
  <c r="H8" i="17"/>
  <c r="O8" i="17" s="1"/>
  <c r="E8" i="17"/>
  <c r="N8" i="17" s="1"/>
  <c r="O33" i="16"/>
  <c r="K33" i="16"/>
  <c r="H33" i="16"/>
  <c r="E33" i="16"/>
  <c r="J33" i="16" s="1"/>
  <c r="H32" i="16"/>
  <c r="O32" i="16" s="1"/>
  <c r="E32" i="16"/>
  <c r="N32" i="16" s="1"/>
  <c r="N31" i="16"/>
  <c r="J31" i="16"/>
  <c r="H31" i="16"/>
  <c r="E31" i="16"/>
  <c r="K30" i="16"/>
  <c r="J30" i="16"/>
  <c r="H30" i="16"/>
  <c r="O30" i="16" s="1"/>
  <c r="E30" i="16"/>
  <c r="N30" i="16" s="1"/>
  <c r="H29" i="16"/>
  <c r="E29" i="16"/>
  <c r="N29" i="16" s="1"/>
  <c r="K28" i="16"/>
  <c r="J28" i="16"/>
  <c r="H28" i="16"/>
  <c r="O28" i="16" s="1"/>
  <c r="E28" i="16"/>
  <c r="N28" i="16" s="1"/>
  <c r="O26" i="16"/>
  <c r="H26" i="16"/>
  <c r="K26" i="16" s="1"/>
  <c r="E26" i="16"/>
  <c r="O25" i="16"/>
  <c r="K25" i="16"/>
  <c r="J25" i="16"/>
  <c r="H25" i="16"/>
  <c r="E25" i="16"/>
  <c r="N25" i="16" s="1"/>
  <c r="H24" i="16"/>
  <c r="O24" i="16" s="1"/>
  <c r="E24" i="16"/>
  <c r="H23" i="16"/>
  <c r="E23" i="16"/>
  <c r="J23" i="16" s="1"/>
  <c r="K22" i="16"/>
  <c r="J22" i="16"/>
  <c r="H22" i="16"/>
  <c r="O22" i="16" s="1"/>
  <c r="E22" i="16"/>
  <c r="N22" i="16" s="1"/>
  <c r="H19" i="16"/>
  <c r="E19" i="16"/>
  <c r="H18" i="16"/>
  <c r="K18" i="16" s="1"/>
  <c r="E18" i="16"/>
  <c r="N18" i="16" s="1"/>
  <c r="J17" i="16"/>
  <c r="H17" i="16"/>
  <c r="E17" i="16"/>
  <c r="N17" i="16" s="1"/>
  <c r="H16" i="16"/>
  <c r="O16" i="16" s="1"/>
  <c r="E16" i="16"/>
  <c r="K15" i="16"/>
  <c r="J15" i="16"/>
  <c r="H15" i="16"/>
  <c r="O15" i="16" s="1"/>
  <c r="E15" i="16"/>
  <c r="N15" i="16" s="1"/>
  <c r="H14" i="16"/>
  <c r="K14" i="16" s="1"/>
  <c r="E14" i="16"/>
  <c r="H13" i="16"/>
  <c r="O13" i="16" s="1"/>
  <c r="E13" i="16"/>
  <c r="H11" i="16"/>
  <c r="O11" i="16" s="1"/>
  <c r="E11" i="16"/>
  <c r="N11" i="16" s="1"/>
  <c r="H10" i="16"/>
  <c r="E10" i="16"/>
  <c r="J10" i="16" s="1"/>
  <c r="H9" i="16"/>
  <c r="O9" i="16" s="1"/>
  <c r="E9" i="16"/>
  <c r="N9" i="16" s="1"/>
  <c r="H8" i="16"/>
  <c r="O8" i="16" s="1"/>
  <c r="E8" i="16"/>
  <c r="J33" i="15"/>
  <c r="H33" i="15"/>
  <c r="E33" i="15"/>
  <c r="N33" i="15" s="1"/>
  <c r="H32" i="15"/>
  <c r="O32" i="15" s="1"/>
  <c r="E32" i="15"/>
  <c r="O31" i="15"/>
  <c r="J31" i="15"/>
  <c r="H31" i="15"/>
  <c r="K31" i="15" s="1"/>
  <c r="E31" i="15"/>
  <c r="N31" i="15" s="1"/>
  <c r="K30" i="15"/>
  <c r="J30" i="15"/>
  <c r="H30" i="15"/>
  <c r="O30" i="15" s="1"/>
  <c r="E30" i="15"/>
  <c r="N30" i="15" s="1"/>
  <c r="O29" i="15"/>
  <c r="H29" i="15"/>
  <c r="K29" i="15" s="1"/>
  <c r="E29" i="15"/>
  <c r="K28" i="15"/>
  <c r="J28" i="15"/>
  <c r="H28" i="15"/>
  <c r="O28" i="15" s="1"/>
  <c r="E28" i="15"/>
  <c r="N28" i="15" s="1"/>
  <c r="H26" i="15"/>
  <c r="E26" i="15"/>
  <c r="K25" i="15"/>
  <c r="J25" i="15"/>
  <c r="H25" i="15"/>
  <c r="O25" i="15" s="1"/>
  <c r="E25" i="15"/>
  <c r="N25" i="15" s="1"/>
  <c r="O24" i="15"/>
  <c r="H24" i="15"/>
  <c r="K24" i="15" s="1"/>
  <c r="E24" i="15"/>
  <c r="O23" i="15"/>
  <c r="N23" i="15"/>
  <c r="K23" i="15"/>
  <c r="J23" i="15"/>
  <c r="H23" i="15"/>
  <c r="E23" i="15"/>
  <c r="K22" i="15"/>
  <c r="J22" i="15"/>
  <c r="H22" i="15"/>
  <c r="O22" i="15" s="1"/>
  <c r="E22" i="15"/>
  <c r="N22" i="15" s="1"/>
  <c r="H19" i="15"/>
  <c r="E19" i="15"/>
  <c r="H18" i="15"/>
  <c r="O18" i="15" s="1"/>
  <c r="E18" i="15"/>
  <c r="N18" i="15" s="1"/>
  <c r="H17" i="15"/>
  <c r="K17" i="15" s="1"/>
  <c r="E17" i="15"/>
  <c r="J17" i="15" s="1"/>
  <c r="K16" i="15"/>
  <c r="J16" i="15"/>
  <c r="H16" i="15"/>
  <c r="O16" i="15" s="1"/>
  <c r="E16" i="15"/>
  <c r="N16" i="15" s="1"/>
  <c r="N15" i="15"/>
  <c r="K15" i="15"/>
  <c r="J15" i="15"/>
  <c r="H15" i="15"/>
  <c r="O15" i="15" s="1"/>
  <c r="E15" i="15"/>
  <c r="H14" i="15"/>
  <c r="E14" i="15"/>
  <c r="J14" i="15" s="1"/>
  <c r="O13" i="15"/>
  <c r="H13" i="15"/>
  <c r="K13" i="15" s="1"/>
  <c r="E13" i="15"/>
  <c r="J13" i="15" s="1"/>
  <c r="H11" i="15"/>
  <c r="K11" i="15" s="1"/>
  <c r="E11" i="15"/>
  <c r="N11" i="15" s="1"/>
  <c r="K10" i="15"/>
  <c r="H10" i="15"/>
  <c r="O10" i="15" s="1"/>
  <c r="E10" i="15"/>
  <c r="O9" i="15"/>
  <c r="H9" i="15"/>
  <c r="K9" i="15" s="1"/>
  <c r="E9" i="15"/>
  <c r="N9" i="15" s="1"/>
  <c r="O8" i="15"/>
  <c r="K8" i="15"/>
  <c r="H8" i="15"/>
  <c r="E8" i="15"/>
  <c r="N8" i="15" s="1"/>
  <c r="H33" i="14"/>
  <c r="O33" i="14" s="1"/>
  <c r="E33" i="14"/>
  <c r="J32" i="14"/>
  <c r="H32" i="14"/>
  <c r="K32" i="14" s="1"/>
  <c r="E32" i="14"/>
  <c r="N32" i="14" s="1"/>
  <c r="H31" i="14"/>
  <c r="O31" i="14" s="1"/>
  <c r="E31" i="14"/>
  <c r="J31" i="14" s="1"/>
  <c r="K30" i="14"/>
  <c r="J30" i="14"/>
  <c r="H30" i="14"/>
  <c r="O30" i="14" s="1"/>
  <c r="E30" i="14"/>
  <c r="N30" i="14" s="1"/>
  <c r="H29" i="14"/>
  <c r="O29" i="14" s="1"/>
  <c r="E29" i="14"/>
  <c r="N29" i="14" s="1"/>
  <c r="K28" i="14"/>
  <c r="J28" i="14"/>
  <c r="H28" i="14"/>
  <c r="O28" i="14" s="1"/>
  <c r="E28" i="14"/>
  <c r="N28" i="14" s="1"/>
  <c r="H26" i="14"/>
  <c r="O26" i="14" s="1"/>
  <c r="E26" i="14"/>
  <c r="N26" i="14" s="1"/>
  <c r="K25" i="14"/>
  <c r="J25" i="14"/>
  <c r="H25" i="14"/>
  <c r="O25" i="14" s="1"/>
  <c r="E25" i="14"/>
  <c r="N25" i="14" s="1"/>
  <c r="O24" i="14"/>
  <c r="H24" i="14"/>
  <c r="K24" i="14" s="1"/>
  <c r="E24" i="14"/>
  <c r="H23" i="14"/>
  <c r="O23" i="14" s="1"/>
  <c r="E23" i="14"/>
  <c r="N23" i="14" s="1"/>
  <c r="K22" i="14"/>
  <c r="J22" i="14"/>
  <c r="H22" i="14"/>
  <c r="O22" i="14" s="1"/>
  <c r="E22" i="14"/>
  <c r="N22" i="14" s="1"/>
  <c r="H19" i="14"/>
  <c r="E19" i="14"/>
  <c r="O18" i="14"/>
  <c r="H18" i="14"/>
  <c r="K18" i="14" s="1"/>
  <c r="E18" i="14"/>
  <c r="N18" i="14" s="1"/>
  <c r="K17" i="14"/>
  <c r="J17" i="14"/>
  <c r="H17" i="14"/>
  <c r="O17" i="14" s="1"/>
  <c r="E17" i="14"/>
  <c r="N17" i="14" s="1"/>
  <c r="H16" i="14"/>
  <c r="K16" i="14" s="1"/>
  <c r="E16" i="14"/>
  <c r="N16" i="14" s="1"/>
  <c r="K15" i="14"/>
  <c r="J15" i="14"/>
  <c r="H15" i="14"/>
  <c r="O15" i="14" s="1"/>
  <c r="E15" i="14"/>
  <c r="N15" i="14" s="1"/>
  <c r="O14" i="14"/>
  <c r="H14" i="14"/>
  <c r="K14" i="14" s="1"/>
  <c r="E14" i="14"/>
  <c r="J14" i="14" s="1"/>
  <c r="H13" i="14"/>
  <c r="E13" i="14"/>
  <c r="N13" i="14" s="1"/>
  <c r="O11" i="14"/>
  <c r="N11" i="14"/>
  <c r="K11" i="14"/>
  <c r="H11" i="14"/>
  <c r="E11" i="14"/>
  <c r="J11" i="14" s="1"/>
  <c r="N10" i="14"/>
  <c r="K10" i="14"/>
  <c r="J10" i="14"/>
  <c r="H10" i="14"/>
  <c r="O10" i="14" s="1"/>
  <c r="E10" i="14"/>
  <c r="H9" i="14"/>
  <c r="E9" i="14"/>
  <c r="N9" i="14" s="1"/>
  <c r="H8" i="14"/>
  <c r="K8" i="14" s="1"/>
  <c r="E8" i="14"/>
  <c r="J8" i="14" s="1"/>
  <c r="H33" i="13"/>
  <c r="O33" i="13" s="1"/>
  <c r="E33" i="13"/>
  <c r="N33" i="13" s="1"/>
  <c r="J32" i="13"/>
  <c r="H32" i="13"/>
  <c r="O32" i="13" s="1"/>
  <c r="E32" i="13"/>
  <c r="N32" i="13" s="1"/>
  <c r="O31" i="13"/>
  <c r="N31" i="13"/>
  <c r="J31" i="13"/>
  <c r="H31" i="13"/>
  <c r="K31" i="13" s="1"/>
  <c r="E31" i="13"/>
  <c r="K30" i="13"/>
  <c r="J30" i="13"/>
  <c r="H30" i="13"/>
  <c r="O30" i="13" s="1"/>
  <c r="E30" i="13"/>
  <c r="N30" i="13" s="1"/>
  <c r="H29" i="13"/>
  <c r="O29" i="13" s="1"/>
  <c r="E29" i="13"/>
  <c r="K28" i="13"/>
  <c r="J28" i="13"/>
  <c r="H28" i="13"/>
  <c r="O28" i="13" s="1"/>
  <c r="E28" i="13"/>
  <c r="N28" i="13" s="1"/>
  <c r="H26" i="13"/>
  <c r="K26" i="13" s="1"/>
  <c r="E26" i="13"/>
  <c r="N26" i="13" s="1"/>
  <c r="K25" i="13"/>
  <c r="J25" i="13"/>
  <c r="H25" i="13"/>
  <c r="O25" i="13" s="1"/>
  <c r="E25" i="13"/>
  <c r="N25" i="13" s="1"/>
  <c r="N24" i="13"/>
  <c r="K24" i="13"/>
  <c r="H24" i="13"/>
  <c r="O24" i="13" s="1"/>
  <c r="E24" i="13"/>
  <c r="J24" i="13" s="1"/>
  <c r="H23" i="13"/>
  <c r="K23" i="13" s="1"/>
  <c r="E23" i="13"/>
  <c r="N23" i="13" s="1"/>
  <c r="K22" i="13"/>
  <c r="J22" i="13"/>
  <c r="H22" i="13"/>
  <c r="O22" i="13" s="1"/>
  <c r="E22" i="13"/>
  <c r="N22" i="13" s="1"/>
  <c r="H19" i="13"/>
  <c r="E19" i="13"/>
  <c r="H18" i="13"/>
  <c r="E18" i="13"/>
  <c r="N17" i="13"/>
  <c r="H17" i="13"/>
  <c r="O17" i="13" s="1"/>
  <c r="E17" i="13"/>
  <c r="J17" i="13" s="1"/>
  <c r="H16" i="13"/>
  <c r="O16" i="13" s="1"/>
  <c r="E16" i="13"/>
  <c r="N15" i="13"/>
  <c r="K15" i="13"/>
  <c r="J15" i="13"/>
  <c r="H15" i="13"/>
  <c r="O15" i="13" s="1"/>
  <c r="E15" i="13"/>
  <c r="N14" i="13"/>
  <c r="K14" i="13"/>
  <c r="J14" i="13"/>
  <c r="H14" i="13"/>
  <c r="O14" i="13" s="1"/>
  <c r="E14" i="13"/>
  <c r="O13" i="13"/>
  <c r="H13" i="13"/>
  <c r="K13" i="13" s="1"/>
  <c r="E13" i="13"/>
  <c r="N13" i="13" s="1"/>
  <c r="N11" i="13"/>
  <c r="J11" i="13"/>
  <c r="H11" i="13"/>
  <c r="K11" i="13" s="1"/>
  <c r="E11" i="13"/>
  <c r="H10" i="13"/>
  <c r="O10" i="13" s="1"/>
  <c r="E10" i="13"/>
  <c r="N10" i="13" s="1"/>
  <c r="H9" i="13"/>
  <c r="O9" i="13" s="1"/>
  <c r="E9" i="13"/>
  <c r="H8" i="13"/>
  <c r="O8" i="13" s="1"/>
  <c r="E8" i="13"/>
  <c r="J8" i="13" s="1"/>
  <c r="O33" i="12"/>
  <c r="K33" i="12"/>
  <c r="H33" i="12"/>
  <c r="E33" i="12"/>
  <c r="N33" i="12" s="1"/>
  <c r="H32" i="12"/>
  <c r="K32" i="12" s="1"/>
  <c r="E32" i="12"/>
  <c r="H31" i="12"/>
  <c r="O31" i="12" s="1"/>
  <c r="E31" i="12"/>
  <c r="J31" i="12" s="1"/>
  <c r="K30" i="12"/>
  <c r="J30" i="12"/>
  <c r="H30" i="12"/>
  <c r="O30" i="12" s="1"/>
  <c r="E30" i="12"/>
  <c r="N30" i="12" s="1"/>
  <c r="H29" i="12"/>
  <c r="K29" i="12" s="1"/>
  <c r="E29" i="12"/>
  <c r="N28" i="12"/>
  <c r="K28" i="12"/>
  <c r="J28" i="12"/>
  <c r="H28" i="12"/>
  <c r="O28" i="12" s="1"/>
  <c r="E28" i="12"/>
  <c r="H26" i="12"/>
  <c r="E26" i="12"/>
  <c r="J26" i="12" s="1"/>
  <c r="K25" i="12"/>
  <c r="J25" i="12"/>
  <c r="H25" i="12"/>
  <c r="O25" i="12" s="1"/>
  <c r="E25" i="12"/>
  <c r="N25" i="12" s="1"/>
  <c r="O24" i="12"/>
  <c r="N24" i="12"/>
  <c r="K24" i="12"/>
  <c r="J24" i="12"/>
  <c r="H24" i="12"/>
  <c r="E24" i="12"/>
  <c r="H23" i="12"/>
  <c r="O23" i="12" s="1"/>
  <c r="E23" i="12"/>
  <c r="N23" i="12" s="1"/>
  <c r="K22" i="12"/>
  <c r="J22" i="12"/>
  <c r="H22" i="12"/>
  <c r="O22" i="12" s="1"/>
  <c r="E22" i="12"/>
  <c r="N22" i="12" s="1"/>
  <c r="H19" i="12"/>
  <c r="E19" i="12"/>
  <c r="H18" i="12"/>
  <c r="K18" i="12" s="1"/>
  <c r="E18" i="12"/>
  <c r="H17" i="12"/>
  <c r="O17" i="12" s="1"/>
  <c r="E17" i="12"/>
  <c r="N17" i="12" s="1"/>
  <c r="K16" i="12"/>
  <c r="J16" i="12"/>
  <c r="H16" i="12"/>
  <c r="O16" i="12" s="1"/>
  <c r="E16" i="12"/>
  <c r="N16" i="12" s="1"/>
  <c r="K15" i="12"/>
  <c r="J15" i="12"/>
  <c r="H15" i="12"/>
  <c r="O15" i="12" s="1"/>
  <c r="E15" i="12"/>
  <c r="N15" i="12" s="1"/>
  <c r="N14" i="12"/>
  <c r="J14" i="12"/>
  <c r="H14" i="12"/>
  <c r="K14" i="12" s="1"/>
  <c r="E14" i="12"/>
  <c r="H13" i="12"/>
  <c r="K13" i="12" s="1"/>
  <c r="E13" i="12"/>
  <c r="N13" i="12" s="1"/>
  <c r="N11" i="12"/>
  <c r="H11" i="12"/>
  <c r="E11" i="12"/>
  <c r="J11" i="12" s="1"/>
  <c r="H10" i="12"/>
  <c r="K10" i="12" s="1"/>
  <c r="E10" i="12"/>
  <c r="N10" i="12" s="1"/>
  <c r="H9" i="12"/>
  <c r="O9" i="12" s="1"/>
  <c r="E9" i="12"/>
  <c r="J9" i="12" s="1"/>
  <c r="O8" i="12"/>
  <c r="N8" i="12"/>
  <c r="K8" i="12"/>
  <c r="J8" i="12"/>
  <c r="H8" i="12"/>
  <c r="E8" i="12"/>
  <c r="O33" i="11"/>
  <c r="H33" i="11"/>
  <c r="K33" i="11" s="1"/>
  <c r="E33" i="11"/>
  <c r="N33" i="11" s="1"/>
  <c r="H32" i="11"/>
  <c r="K32" i="11" s="1"/>
  <c r="E32" i="11"/>
  <c r="J32" i="11" s="1"/>
  <c r="J31" i="11"/>
  <c r="H31" i="11"/>
  <c r="O31" i="11" s="1"/>
  <c r="E31" i="11"/>
  <c r="N31" i="11" s="1"/>
  <c r="K30" i="11"/>
  <c r="J30" i="11"/>
  <c r="H30" i="11"/>
  <c r="O30" i="11" s="1"/>
  <c r="E30" i="11"/>
  <c r="N30" i="11" s="1"/>
  <c r="N29" i="11"/>
  <c r="K29" i="11"/>
  <c r="J29" i="11"/>
  <c r="H29" i="11"/>
  <c r="O29" i="11" s="1"/>
  <c r="E29" i="11"/>
  <c r="K28" i="11"/>
  <c r="J28" i="11"/>
  <c r="H28" i="11"/>
  <c r="O28" i="11" s="1"/>
  <c r="E28" i="11"/>
  <c r="N28" i="11" s="1"/>
  <c r="H26" i="11"/>
  <c r="E26" i="11"/>
  <c r="K25" i="11"/>
  <c r="J25" i="11"/>
  <c r="H25" i="11"/>
  <c r="O25" i="11" s="1"/>
  <c r="E25" i="11"/>
  <c r="N25" i="11" s="1"/>
  <c r="H24" i="11"/>
  <c r="O24" i="11" s="1"/>
  <c r="E24" i="11"/>
  <c r="N24" i="11" s="1"/>
  <c r="N23" i="11"/>
  <c r="K23" i="11"/>
  <c r="H23" i="11"/>
  <c r="O23" i="11" s="1"/>
  <c r="E23" i="11"/>
  <c r="J23" i="11" s="1"/>
  <c r="K22" i="11"/>
  <c r="J22" i="11"/>
  <c r="H22" i="11"/>
  <c r="O22" i="11" s="1"/>
  <c r="E22" i="11"/>
  <c r="N22" i="11" s="1"/>
  <c r="H19" i="11"/>
  <c r="E19" i="11"/>
  <c r="H18" i="11"/>
  <c r="E18" i="11"/>
  <c r="N18" i="11" s="1"/>
  <c r="H17" i="11"/>
  <c r="K17" i="11" s="1"/>
  <c r="E17" i="11"/>
  <c r="J17" i="11" s="1"/>
  <c r="K16" i="11"/>
  <c r="J16" i="11"/>
  <c r="H16" i="11"/>
  <c r="O16" i="11" s="1"/>
  <c r="E16" i="11"/>
  <c r="N16" i="11" s="1"/>
  <c r="K15" i="11"/>
  <c r="J15" i="11"/>
  <c r="H15" i="11"/>
  <c r="O15" i="11" s="1"/>
  <c r="E15" i="11"/>
  <c r="N15" i="11" s="1"/>
  <c r="H14" i="11"/>
  <c r="O14" i="11" s="1"/>
  <c r="E14" i="11"/>
  <c r="N14" i="11" s="1"/>
  <c r="H13" i="11"/>
  <c r="E13" i="11"/>
  <c r="N13" i="11" s="1"/>
  <c r="O11" i="11"/>
  <c r="H11" i="11"/>
  <c r="K11" i="11" s="1"/>
  <c r="E11" i="11"/>
  <c r="N11" i="11" s="1"/>
  <c r="J10" i="11"/>
  <c r="H10" i="11"/>
  <c r="O10" i="11" s="1"/>
  <c r="E10" i="11"/>
  <c r="N10" i="11" s="1"/>
  <c r="H9" i="11"/>
  <c r="K9" i="11" s="1"/>
  <c r="E9" i="11"/>
  <c r="J9" i="11" s="1"/>
  <c r="H8" i="11"/>
  <c r="O8" i="11" s="1"/>
  <c r="E8" i="11"/>
  <c r="J8" i="11" s="1"/>
  <c r="N33" i="10"/>
  <c r="H33" i="10"/>
  <c r="E33" i="10"/>
  <c r="J33" i="10" s="1"/>
  <c r="H32" i="10"/>
  <c r="K32" i="10" s="1"/>
  <c r="E32" i="10"/>
  <c r="J32" i="10" s="1"/>
  <c r="K31" i="10"/>
  <c r="J31" i="10"/>
  <c r="H31" i="10"/>
  <c r="O31" i="10" s="1"/>
  <c r="E31" i="10"/>
  <c r="N31" i="10" s="1"/>
  <c r="K30" i="10"/>
  <c r="J30" i="10"/>
  <c r="H30" i="10"/>
  <c r="O30" i="10" s="1"/>
  <c r="E30" i="10"/>
  <c r="N30" i="10" s="1"/>
  <c r="K29" i="10"/>
  <c r="J29" i="10"/>
  <c r="H29" i="10"/>
  <c r="O29" i="10" s="1"/>
  <c r="E29" i="10"/>
  <c r="N29" i="10" s="1"/>
  <c r="K28" i="10"/>
  <c r="J28" i="10"/>
  <c r="H28" i="10"/>
  <c r="O28" i="10" s="1"/>
  <c r="E28" i="10"/>
  <c r="N28" i="10" s="1"/>
  <c r="H26" i="10"/>
  <c r="K26" i="10" s="1"/>
  <c r="E26" i="10"/>
  <c r="K25" i="10"/>
  <c r="J25" i="10"/>
  <c r="H25" i="10"/>
  <c r="O25" i="10" s="1"/>
  <c r="E25" i="10"/>
  <c r="N25" i="10" s="1"/>
  <c r="K24" i="10"/>
  <c r="J24" i="10"/>
  <c r="H24" i="10"/>
  <c r="O24" i="10" s="1"/>
  <c r="E24" i="10"/>
  <c r="N24" i="10" s="1"/>
  <c r="O23" i="10"/>
  <c r="J23" i="10"/>
  <c r="H23" i="10"/>
  <c r="K23" i="10" s="1"/>
  <c r="E23" i="10"/>
  <c r="N23" i="10" s="1"/>
  <c r="K22" i="10"/>
  <c r="J22" i="10"/>
  <c r="H22" i="10"/>
  <c r="O22" i="10" s="1"/>
  <c r="E22" i="10"/>
  <c r="N22" i="10" s="1"/>
  <c r="H19" i="10"/>
  <c r="E19" i="10"/>
  <c r="H18" i="10"/>
  <c r="O18" i="10" s="1"/>
  <c r="E18" i="10"/>
  <c r="N18" i="10" s="1"/>
  <c r="H17" i="10"/>
  <c r="O17" i="10" s="1"/>
  <c r="E17" i="10"/>
  <c r="J17" i="10" s="1"/>
  <c r="O16" i="10"/>
  <c r="K16" i="10"/>
  <c r="J16" i="10"/>
  <c r="H16" i="10"/>
  <c r="E16" i="10"/>
  <c r="N16" i="10" s="1"/>
  <c r="K15" i="10"/>
  <c r="J15" i="10"/>
  <c r="H15" i="10"/>
  <c r="O15" i="10" s="1"/>
  <c r="E15" i="10"/>
  <c r="N15" i="10" s="1"/>
  <c r="K14" i="10"/>
  <c r="J14" i="10"/>
  <c r="H14" i="10"/>
  <c r="O14" i="10" s="1"/>
  <c r="E14" i="10"/>
  <c r="N14" i="10" s="1"/>
  <c r="O13" i="10"/>
  <c r="H13" i="10"/>
  <c r="K13" i="10" s="1"/>
  <c r="E13" i="10"/>
  <c r="H11" i="10"/>
  <c r="O11" i="10" s="1"/>
  <c r="E11" i="10"/>
  <c r="N11" i="10" s="1"/>
  <c r="J10" i="10"/>
  <c r="H10" i="10"/>
  <c r="K10" i="10" s="1"/>
  <c r="E10" i="10"/>
  <c r="N10" i="10" s="1"/>
  <c r="N9" i="10"/>
  <c r="K9" i="10"/>
  <c r="J9" i="10"/>
  <c r="H9" i="10"/>
  <c r="O9" i="10" s="1"/>
  <c r="E9" i="10"/>
  <c r="K8" i="10"/>
  <c r="J8" i="10"/>
  <c r="H8" i="10"/>
  <c r="O8" i="10" s="1"/>
  <c r="E8" i="10"/>
  <c r="N8" i="10" s="1"/>
  <c r="O33" i="9"/>
  <c r="H33" i="9"/>
  <c r="K33" i="9" s="1"/>
  <c r="E33" i="9"/>
  <c r="N33" i="9" s="1"/>
  <c r="N32" i="9"/>
  <c r="H32" i="9"/>
  <c r="O32" i="9" s="1"/>
  <c r="E32" i="9"/>
  <c r="J32" i="9" s="1"/>
  <c r="N31" i="9"/>
  <c r="K31" i="9"/>
  <c r="J31" i="9"/>
  <c r="H31" i="9"/>
  <c r="O31" i="9" s="1"/>
  <c r="E31" i="9"/>
  <c r="K30" i="9"/>
  <c r="J30" i="9"/>
  <c r="H30" i="9"/>
  <c r="O30" i="9" s="1"/>
  <c r="E30" i="9"/>
  <c r="N30" i="9" s="1"/>
  <c r="H29" i="9"/>
  <c r="O29" i="9" s="1"/>
  <c r="E29" i="9"/>
  <c r="N29" i="9" s="1"/>
  <c r="K28" i="9"/>
  <c r="J28" i="9"/>
  <c r="H28" i="9"/>
  <c r="O28" i="9" s="1"/>
  <c r="E28" i="9"/>
  <c r="N28" i="9" s="1"/>
  <c r="O26" i="9"/>
  <c r="H26" i="9"/>
  <c r="K26" i="9" s="1"/>
  <c r="E26" i="9"/>
  <c r="J26" i="9" s="1"/>
  <c r="K25" i="9"/>
  <c r="J25" i="9"/>
  <c r="H25" i="9"/>
  <c r="O25" i="9" s="1"/>
  <c r="E25" i="9"/>
  <c r="N25" i="9" s="1"/>
  <c r="H24" i="9"/>
  <c r="O24" i="9" s="1"/>
  <c r="E24" i="9"/>
  <c r="J24" i="9" s="1"/>
  <c r="K23" i="9"/>
  <c r="J23" i="9"/>
  <c r="H23" i="9"/>
  <c r="O23" i="9" s="1"/>
  <c r="E23" i="9"/>
  <c r="N23" i="9" s="1"/>
  <c r="N22" i="9"/>
  <c r="K22" i="9"/>
  <c r="J22" i="9"/>
  <c r="H22" i="9"/>
  <c r="O22" i="9" s="1"/>
  <c r="E22" i="9"/>
  <c r="H19" i="9"/>
  <c r="E19" i="9"/>
  <c r="H18" i="9"/>
  <c r="O18" i="9" s="1"/>
  <c r="E18" i="9"/>
  <c r="N18" i="9" s="1"/>
  <c r="K17" i="9"/>
  <c r="H17" i="9"/>
  <c r="O17" i="9" s="1"/>
  <c r="E17" i="9"/>
  <c r="N17" i="9" s="1"/>
  <c r="O16" i="9"/>
  <c r="K16" i="9"/>
  <c r="H16" i="9"/>
  <c r="E16" i="9"/>
  <c r="K15" i="9"/>
  <c r="J15" i="9"/>
  <c r="H15" i="9"/>
  <c r="O15" i="9" s="1"/>
  <c r="E15" i="9"/>
  <c r="N15" i="9" s="1"/>
  <c r="H14" i="9"/>
  <c r="O14" i="9" s="1"/>
  <c r="E14" i="9"/>
  <c r="N14" i="9" s="1"/>
  <c r="H13" i="9"/>
  <c r="K13" i="9" s="1"/>
  <c r="E13" i="9"/>
  <c r="N13" i="9" s="1"/>
  <c r="H11" i="9"/>
  <c r="O11" i="9" s="1"/>
  <c r="E11" i="9"/>
  <c r="N11" i="9" s="1"/>
  <c r="O10" i="9"/>
  <c r="K10" i="9"/>
  <c r="H10" i="9"/>
  <c r="E10" i="9"/>
  <c r="N10" i="9" s="1"/>
  <c r="H9" i="9"/>
  <c r="K9" i="9" s="1"/>
  <c r="E9" i="9"/>
  <c r="N9" i="9" s="1"/>
  <c r="K8" i="9"/>
  <c r="H8" i="9"/>
  <c r="O8" i="9" s="1"/>
  <c r="E8" i="9"/>
  <c r="J8" i="9" s="1"/>
  <c r="N33" i="8"/>
  <c r="J33" i="8"/>
  <c r="H33" i="8"/>
  <c r="E33" i="8"/>
  <c r="K32" i="8"/>
  <c r="J32" i="8"/>
  <c r="H32" i="8"/>
  <c r="O32" i="8" s="1"/>
  <c r="E32" i="8"/>
  <c r="N32" i="8" s="1"/>
  <c r="H31" i="8"/>
  <c r="E31" i="8"/>
  <c r="O30" i="8"/>
  <c r="N30" i="8"/>
  <c r="K30" i="8"/>
  <c r="J30" i="8"/>
  <c r="H30" i="8"/>
  <c r="E30" i="8"/>
  <c r="O29" i="8"/>
  <c r="N29" i="8"/>
  <c r="K29" i="8"/>
  <c r="H29" i="8"/>
  <c r="E29" i="8"/>
  <c r="J29" i="8" s="1"/>
  <c r="K28" i="8"/>
  <c r="H28" i="8"/>
  <c r="O28" i="8" s="1"/>
  <c r="E28" i="8"/>
  <c r="N28" i="8" s="1"/>
  <c r="O26" i="8"/>
  <c r="K26" i="8"/>
  <c r="H26" i="8"/>
  <c r="E26" i="8"/>
  <c r="J26" i="8" s="1"/>
  <c r="O25" i="8"/>
  <c r="N25" i="8"/>
  <c r="K25" i="8"/>
  <c r="J25" i="8"/>
  <c r="H25" i="8"/>
  <c r="E25" i="8"/>
  <c r="H24" i="8"/>
  <c r="O24" i="8" s="1"/>
  <c r="E24" i="8"/>
  <c r="K23" i="8"/>
  <c r="J23" i="8"/>
  <c r="H23" i="8"/>
  <c r="O23" i="8" s="1"/>
  <c r="E23" i="8"/>
  <c r="N23" i="8" s="1"/>
  <c r="K22" i="8"/>
  <c r="J22" i="8"/>
  <c r="H22" i="8"/>
  <c r="O22" i="8" s="1"/>
  <c r="E22" i="8"/>
  <c r="N22" i="8" s="1"/>
  <c r="H19" i="8"/>
  <c r="E19" i="8"/>
  <c r="O18" i="8"/>
  <c r="K18" i="8"/>
  <c r="H18" i="8"/>
  <c r="E18" i="8"/>
  <c r="J18" i="8" s="1"/>
  <c r="O17" i="8"/>
  <c r="H17" i="8"/>
  <c r="K17" i="8" s="1"/>
  <c r="E17" i="8"/>
  <c r="H16" i="8"/>
  <c r="O16" i="8" s="1"/>
  <c r="E16" i="8"/>
  <c r="N16" i="8" s="1"/>
  <c r="K15" i="8"/>
  <c r="J15" i="8"/>
  <c r="H15" i="8"/>
  <c r="O15" i="8" s="1"/>
  <c r="E15" i="8"/>
  <c r="N15" i="8" s="1"/>
  <c r="O14" i="8"/>
  <c r="N14" i="8"/>
  <c r="K14" i="8"/>
  <c r="J14" i="8"/>
  <c r="H14" i="8"/>
  <c r="E14" i="8"/>
  <c r="H13" i="8"/>
  <c r="K13" i="8" s="1"/>
  <c r="E13" i="8"/>
  <c r="J13" i="8" s="1"/>
  <c r="H11" i="8"/>
  <c r="E11" i="8"/>
  <c r="H10" i="8"/>
  <c r="O10" i="8" s="1"/>
  <c r="E10" i="8"/>
  <c r="N10" i="8" s="1"/>
  <c r="O9" i="8"/>
  <c r="K9" i="8"/>
  <c r="H9" i="8"/>
  <c r="E9" i="8"/>
  <c r="H8" i="8"/>
  <c r="O8" i="8" s="1"/>
  <c r="E8" i="8"/>
  <c r="N8" i="8" s="1"/>
  <c r="H33" i="7"/>
  <c r="O33" i="7" s="1"/>
  <c r="E33" i="7"/>
  <c r="H32" i="7"/>
  <c r="O32" i="7" s="1"/>
  <c r="E32" i="7"/>
  <c r="J32" i="7" s="1"/>
  <c r="H31" i="7"/>
  <c r="O31" i="7" s="1"/>
  <c r="E31" i="7"/>
  <c r="N31" i="7" s="1"/>
  <c r="K30" i="7"/>
  <c r="J30" i="7"/>
  <c r="H30" i="7"/>
  <c r="O30" i="7" s="1"/>
  <c r="E30" i="7"/>
  <c r="N30" i="7" s="1"/>
  <c r="N29" i="7"/>
  <c r="K29" i="7"/>
  <c r="J29" i="7"/>
  <c r="H29" i="7"/>
  <c r="O29" i="7" s="1"/>
  <c r="E29" i="7"/>
  <c r="H28" i="7"/>
  <c r="K28" i="7" s="1"/>
  <c r="E28" i="7"/>
  <c r="H26" i="7"/>
  <c r="E26" i="7"/>
  <c r="J26" i="7" s="1"/>
  <c r="K25" i="7"/>
  <c r="J25" i="7"/>
  <c r="H25" i="7"/>
  <c r="O25" i="7" s="1"/>
  <c r="E25" i="7"/>
  <c r="N25" i="7" s="1"/>
  <c r="O24" i="7"/>
  <c r="N24" i="7"/>
  <c r="H24" i="7"/>
  <c r="K24" i="7" s="1"/>
  <c r="E24" i="7"/>
  <c r="J24" i="7" s="1"/>
  <c r="K23" i="7"/>
  <c r="J23" i="7"/>
  <c r="H23" i="7"/>
  <c r="O23" i="7" s="1"/>
  <c r="E23" i="7"/>
  <c r="N23" i="7" s="1"/>
  <c r="K22" i="7"/>
  <c r="J22" i="7"/>
  <c r="H22" i="7"/>
  <c r="O22" i="7" s="1"/>
  <c r="E22" i="7"/>
  <c r="N22" i="7" s="1"/>
  <c r="H19" i="7"/>
  <c r="E19" i="7"/>
  <c r="H18" i="7"/>
  <c r="E18" i="7"/>
  <c r="J18" i="7" s="1"/>
  <c r="N17" i="7"/>
  <c r="J17" i="7"/>
  <c r="H17" i="7"/>
  <c r="O17" i="7" s="1"/>
  <c r="E17" i="7"/>
  <c r="H16" i="7"/>
  <c r="K16" i="7" s="1"/>
  <c r="E16" i="7"/>
  <c r="J16" i="7" s="1"/>
  <c r="K15" i="7"/>
  <c r="J15" i="7"/>
  <c r="H15" i="7"/>
  <c r="O15" i="7" s="1"/>
  <c r="E15" i="7"/>
  <c r="N15" i="7" s="1"/>
  <c r="H14" i="7"/>
  <c r="E14" i="7"/>
  <c r="J14" i="7" s="1"/>
  <c r="O13" i="7"/>
  <c r="K13" i="7"/>
  <c r="J13" i="7"/>
  <c r="H13" i="7"/>
  <c r="E13" i="7"/>
  <c r="N13" i="7" s="1"/>
  <c r="H11" i="7"/>
  <c r="O11" i="7" s="1"/>
  <c r="E11" i="7"/>
  <c r="N11" i="7" s="1"/>
  <c r="H10" i="7"/>
  <c r="E10" i="7"/>
  <c r="J10" i="7" s="1"/>
  <c r="O9" i="7"/>
  <c r="N9" i="7"/>
  <c r="H9" i="7"/>
  <c r="K9" i="7" s="1"/>
  <c r="E9" i="7"/>
  <c r="J9" i="7" s="1"/>
  <c r="O8" i="7"/>
  <c r="N8" i="7"/>
  <c r="K8" i="7"/>
  <c r="H8" i="7"/>
  <c r="E8" i="7"/>
  <c r="J8" i="7" s="1"/>
  <c r="H33" i="6"/>
  <c r="E33" i="6"/>
  <c r="J33" i="6" s="1"/>
  <c r="H32" i="6"/>
  <c r="K32" i="6" s="1"/>
  <c r="E32" i="6"/>
  <c r="J32" i="6" s="1"/>
  <c r="H31" i="6"/>
  <c r="O31" i="6" s="1"/>
  <c r="E31" i="6"/>
  <c r="J31" i="6" s="1"/>
  <c r="K30" i="6"/>
  <c r="J30" i="6"/>
  <c r="H30" i="6"/>
  <c r="O30" i="6" s="1"/>
  <c r="E30" i="6"/>
  <c r="N30" i="6" s="1"/>
  <c r="H29" i="6"/>
  <c r="E29" i="6"/>
  <c r="J29" i="6" s="1"/>
  <c r="N28" i="6"/>
  <c r="K28" i="6"/>
  <c r="J28" i="6"/>
  <c r="H28" i="6"/>
  <c r="O28" i="6" s="1"/>
  <c r="E28" i="6"/>
  <c r="H26" i="6"/>
  <c r="O26" i="6" s="1"/>
  <c r="E26" i="6"/>
  <c r="N26" i="6" s="1"/>
  <c r="K25" i="6"/>
  <c r="J25" i="6"/>
  <c r="H25" i="6"/>
  <c r="O25" i="6" s="1"/>
  <c r="E25" i="6"/>
  <c r="N25" i="6" s="1"/>
  <c r="H24" i="6"/>
  <c r="O24" i="6" s="1"/>
  <c r="E24" i="6"/>
  <c r="N24" i="6" s="1"/>
  <c r="H23" i="6"/>
  <c r="O23" i="6" s="1"/>
  <c r="E23" i="6"/>
  <c r="J23" i="6" s="1"/>
  <c r="K22" i="6"/>
  <c r="J22" i="6"/>
  <c r="H22" i="6"/>
  <c r="O22" i="6" s="1"/>
  <c r="E22" i="6"/>
  <c r="N22" i="6" s="1"/>
  <c r="H19" i="6"/>
  <c r="E19" i="6"/>
  <c r="H18" i="6"/>
  <c r="O18" i="6" s="1"/>
  <c r="E18" i="6"/>
  <c r="J18" i="6" s="1"/>
  <c r="H17" i="6"/>
  <c r="E17" i="6"/>
  <c r="J17" i="6" s="1"/>
  <c r="N16" i="6"/>
  <c r="J16" i="6"/>
  <c r="H16" i="6"/>
  <c r="O16" i="6" s="1"/>
  <c r="E16" i="6"/>
  <c r="O15" i="6"/>
  <c r="K15" i="6"/>
  <c r="J15" i="6"/>
  <c r="H15" i="6"/>
  <c r="E15" i="6"/>
  <c r="N15" i="6" s="1"/>
  <c r="N14" i="6"/>
  <c r="H14" i="6"/>
  <c r="O14" i="6" s="1"/>
  <c r="E14" i="6"/>
  <c r="J14" i="6" s="1"/>
  <c r="H13" i="6"/>
  <c r="E13" i="6"/>
  <c r="N13" i="6" s="1"/>
  <c r="O11" i="6"/>
  <c r="N11" i="6"/>
  <c r="K11" i="6"/>
  <c r="H11" i="6"/>
  <c r="E11" i="6"/>
  <c r="J11" i="6" s="1"/>
  <c r="H10" i="6"/>
  <c r="O10" i="6" s="1"/>
  <c r="E10" i="6"/>
  <c r="N10" i="6" s="1"/>
  <c r="J9" i="6"/>
  <c r="H9" i="6"/>
  <c r="E9" i="6"/>
  <c r="N9" i="6" s="1"/>
  <c r="H8" i="6"/>
  <c r="O8" i="6" s="1"/>
  <c r="E8" i="6"/>
  <c r="N8" i="6" s="1"/>
  <c r="H33" i="5"/>
  <c r="O33" i="5" s="1"/>
  <c r="E33" i="5"/>
  <c r="N33" i="5" s="1"/>
  <c r="H32" i="5"/>
  <c r="E32" i="5"/>
  <c r="N32" i="5" s="1"/>
  <c r="O31" i="5"/>
  <c r="K31" i="5"/>
  <c r="J31" i="5"/>
  <c r="H31" i="5"/>
  <c r="E31" i="5"/>
  <c r="N31" i="5" s="1"/>
  <c r="K30" i="5"/>
  <c r="J30" i="5"/>
  <c r="H30" i="5"/>
  <c r="O30" i="5" s="1"/>
  <c r="E30" i="5"/>
  <c r="N30" i="5" s="1"/>
  <c r="K29" i="5"/>
  <c r="H29" i="5"/>
  <c r="O29" i="5" s="1"/>
  <c r="E29" i="5"/>
  <c r="N29" i="5" s="1"/>
  <c r="H28" i="5"/>
  <c r="K28" i="5" s="1"/>
  <c r="E28" i="5"/>
  <c r="N28" i="5" s="1"/>
  <c r="H26" i="5"/>
  <c r="O26" i="5" s="1"/>
  <c r="E26" i="5"/>
  <c r="K25" i="5"/>
  <c r="J25" i="5"/>
  <c r="H25" i="5"/>
  <c r="O25" i="5" s="1"/>
  <c r="E25" i="5"/>
  <c r="N25" i="5" s="1"/>
  <c r="H24" i="5"/>
  <c r="K24" i="5" s="1"/>
  <c r="E24" i="5"/>
  <c r="J24" i="5" s="1"/>
  <c r="K23" i="5"/>
  <c r="J23" i="5"/>
  <c r="H23" i="5"/>
  <c r="O23" i="5" s="1"/>
  <c r="E23" i="5"/>
  <c r="N23" i="5" s="1"/>
  <c r="O22" i="5"/>
  <c r="N22" i="5"/>
  <c r="K22" i="5"/>
  <c r="J22" i="5"/>
  <c r="H22" i="5"/>
  <c r="E22" i="5"/>
  <c r="H19" i="5"/>
  <c r="E19" i="5"/>
  <c r="J18" i="5"/>
  <c r="H18" i="5"/>
  <c r="O18" i="5" s="1"/>
  <c r="E18" i="5"/>
  <c r="N18" i="5" s="1"/>
  <c r="K17" i="5"/>
  <c r="H17" i="5"/>
  <c r="O17" i="5" s="1"/>
  <c r="E17" i="5"/>
  <c r="N17" i="5" s="1"/>
  <c r="N16" i="5"/>
  <c r="H16" i="5"/>
  <c r="K16" i="5" s="1"/>
  <c r="E16" i="5"/>
  <c r="J16" i="5" s="1"/>
  <c r="K15" i="5"/>
  <c r="J15" i="5"/>
  <c r="H15" i="5"/>
  <c r="O15" i="5" s="1"/>
  <c r="E15" i="5"/>
  <c r="N15" i="5" s="1"/>
  <c r="N14" i="5"/>
  <c r="K14" i="5"/>
  <c r="J14" i="5"/>
  <c r="H14" i="5"/>
  <c r="O14" i="5" s="1"/>
  <c r="E14" i="5"/>
  <c r="N13" i="5"/>
  <c r="H13" i="5"/>
  <c r="O13" i="5" s="1"/>
  <c r="E13" i="5"/>
  <c r="J13" i="5" s="1"/>
  <c r="O11" i="5"/>
  <c r="K11" i="5"/>
  <c r="H11" i="5"/>
  <c r="E11" i="5"/>
  <c r="N11" i="5" s="1"/>
  <c r="H10" i="5"/>
  <c r="O10" i="5" s="1"/>
  <c r="E10" i="5"/>
  <c r="N10" i="5" s="1"/>
  <c r="H9" i="5"/>
  <c r="O9" i="5" s="1"/>
  <c r="E9" i="5"/>
  <c r="N9" i="5" s="1"/>
  <c r="H8" i="5"/>
  <c r="K8" i="5" s="1"/>
  <c r="E8" i="5"/>
  <c r="N8" i="5" s="1"/>
  <c r="H33" i="4"/>
  <c r="O33" i="4" s="1"/>
  <c r="E33" i="4"/>
  <c r="J33" i="4" s="1"/>
  <c r="J32" i="4"/>
  <c r="H32" i="4"/>
  <c r="O32" i="4" s="1"/>
  <c r="E32" i="4"/>
  <c r="N32" i="4" s="1"/>
  <c r="H31" i="4"/>
  <c r="K31" i="4" s="1"/>
  <c r="E31" i="4"/>
  <c r="N30" i="4"/>
  <c r="K30" i="4"/>
  <c r="J30" i="4"/>
  <c r="H30" i="4"/>
  <c r="O30" i="4" s="1"/>
  <c r="E30" i="4"/>
  <c r="H29" i="4"/>
  <c r="O29" i="4" s="1"/>
  <c r="E29" i="4"/>
  <c r="N29" i="4" s="1"/>
  <c r="N28" i="4"/>
  <c r="H28" i="4"/>
  <c r="O28" i="4" s="1"/>
  <c r="E28" i="4"/>
  <c r="J28" i="4" s="1"/>
  <c r="H26" i="4"/>
  <c r="K26" i="4" s="1"/>
  <c r="E26" i="4"/>
  <c r="N26" i="4" s="1"/>
  <c r="K25" i="4"/>
  <c r="J25" i="4"/>
  <c r="H25" i="4"/>
  <c r="O25" i="4" s="1"/>
  <c r="E25" i="4"/>
  <c r="N25" i="4" s="1"/>
  <c r="H24" i="4"/>
  <c r="E24" i="4"/>
  <c r="N24" i="4" s="1"/>
  <c r="N23" i="4"/>
  <c r="H23" i="4"/>
  <c r="K23" i="4" s="1"/>
  <c r="E23" i="4"/>
  <c r="J23" i="4" s="1"/>
  <c r="K22" i="4"/>
  <c r="J22" i="4"/>
  <c r="H22" i="4"/>
  <c r="O22" i="4" s="1"/>
  <c r="E22" i="4"/>
  <c r="N22" i="4" s="1"/>
  <c r="H19" i="4"/>
  <c r="E19" i="4"/>
  <c r="H18" i="4"/>
  <c r="O18" i="4" s="1"/>
  <c r="E18" i="4"/>
  <c r="J18" i="4" s="1"/>
  <c r="N17" i="4"/>
  <c r="J17" i="4"/>
  <c r="H17" i="4"/>
  <c r="K17" i="4" s="1"/>
  <c r="E17" i="4"/>
  <c r="H16" i="4"/>
  <c r="O16" i="4" s="1"/>
  <c r="E16" i="4"/>
  <c r="N16" i="4" s="1"/>
  <c r="K15" i="4"/>
  <c r="J15" i="4"/>
  <c r="H15" i="4"/>
  <c r="O15" i="4" s="1"/>
  <c r="E15" i="4"/>
  <c r="N15" i="4" s="1"/>
  <c r="H14" i="4"/>
  <c r="O14" i="4" s="1"/>
  <c r="E14" i="4"/>
  <c r="N14" i="4" s="1"/>
  <c r="H13" i="4"/>
  <c r="O13" i="4" s="1"/>
  <c r="E13" i="4"/>
  <c r="J13" i="4" s="1"/>
  <c r="H11" i="4"/>
  <c r="E11" i="4"/>
  <c r="N11" i="4" s="1"/>
  <c r="K10" i="4"/>
  <c r="H10" i="4"/>
  <c r="O10" i="4" s="1"/>
  <c r="E10" i="4"/>
  <c r="N10" i="4" s="1"/>
  <c r="H9" i="4"/>
  <c r="O9" i="4" s="1"/>
  <c r="E9" i="4"/>
  <c r="J9" i="4" s="1"/>
  <c r="H8" i="4"/>
  <c r="O8" i="4" s="1"/>
  <c r="E8" i="4"/>
  <c r="J8" i="4" s="1"/>
  <c r="K33" i="3"/>
  <c r="H33" i="3"/>
  <c r="O33" i="3" s="1"/>
  <c r="E33" i="3"/>
  <c r="N33" i="3" s="1"/>
  <c r="H32" i="3"/>
  <c r="O32" i="3" s="1"/>
  <c r="E32" i="3"/>
  <c r="J32" i="3" s="1"/>
  <c r="N31" i="3"/>
  <c r="K31" i="3"/>
  <c r="J31" i="3"/>
  <c r="H31" i="3"/>
  <c r="O31" i="3" s="1"/>
  <c r="E31" i="3"/>
  <c r="K30" i="3"/>
  <c r="J30" i="3"/>
  <c r="H30" i="3"/>
  <c r="O30" i="3" s="1"/>
  <c r="E30" i="3"/>
  <c r="N30" i="3" s="1"/>
  <c r="K29" i="3"/>
  <c r="J29" i="3"/>
  <c r="H29" i="3"/>
  <c r="O29" i="3" s="1"/>
  <c r="E29" i="3"/>
  <c r="N29" i="3" s="1"/>
  <c r="N28" i="3"/>
  <c r="K28" i="3"/>
  <c r="H28" i="3"/>
  <c r="O28" i="3" s="1"/>
  <c r="E28" i="3"/>
  <c r="J28" i="3" s="1"/>
  <c r="H26" i="3"/>
  <c r="K26" i="3" s="1"/>
  <c r="E26" i="3"/>
  <c r="N26" i="3" s="1"/>
  <c r="K25" i="3"/>
  <c r="J25" i="3"/>
  <c r="H25" i="3"/>
  <c r="O25" i="3" s="1"/>
  <c r="E25" i="3"/>
  <c r="N25" i="3" s="1"/>
  <c r="H24" i="3"/>
  <c r="O24" i="3" s="1"/>
  <c r="E24" i="3"/>
  <c r="J24" i="3" s="1"/>
  <c r="N23" i="3"/>
  <c r="K23" i="3"/>
  <c r="J23" i="3"/>
  <c r="H23" i="3"/>
  <c r="O23" i="3" s="1"/>
  <c r="E23" i="3"/>
  <c r="K22" i="3"/>
  <c r="J22" i="3"/>
  <c r="H22" i="3"/>
  <c r="O22" i="3" s="1"/>
  <c r="E22" i="3"/>
  <c r="N22" i="3" s="1"/>
  <c r="H19" i="3"/>
  <c r="E19" i="3"/>
  <c r="H18" i="3"/>
  <c r="K18" i="3" s="1"/>
  <c r="E18" i="3"/>
  <c r="N18" i="3" s="1"/>
  <c r="K17" i="3"/>
  <c r="H17" i="3"/>
  <c r="O17" i="3" s="1"/>
  <c r="E17" i="3"/>
  <c r="N17" i="3" s="1"/>
  <c r="H16" i="3"/>
  <c r="O16" i="3" s="1"/>
  <c r="E16" i="3"/>
  <c r="J16" i="3" s="1"/>
  <c r="K15" i="3"/>
  <c r="J15" i="3"/>
  <c r="H15" i="3"/>
  <c r="O15" i="3" s="1"/>
  <c r="E15" i="3"/>
  <c r="N15" i="3" s="1"/>
  <c r="H14" i="3"/>
  <c r="K14" i="3" s="1"/>
  <c r="E14" i="3"/>
  <c r="N14" i="3" s="1"/>
  <c r="H13" i="3"/>
  <c r="E13" i="3"/>
  <c r="N13" i="3" s="1"/>
  <c r="O11" i="3"/>
  <c r="N11" i="3"/>
  <c r="H11" i="3"/>
  <c r="K11" i="3" s="1"/>
  <c r="E11" i="3"/>
  <c r="J11" i="3" s="1"/>
  <c r="O10" i="3"/>
  <c r="H10" i="3"/>
  <c r="K10" i="3" s="1"/>
  <c r="E10" i="3"/>
  <c r="N10" i="3" s="1"/>
  <c r="K9" i="3"/>
  <c r="H9" i="3"/>
  <c r="O9" i="3" s="1"/>
  <c r="E9" i="3"/>
  <c r="N9" i="3" s="1"/>
  <c r="H8" i="3"/>
  <c r="O8" i="3" s="1"/>
  <c r="E8" i="3"/>
  <c r="H33" i="2"/>
  <c r="K33" i="2" s="1"/>
  <c r="E33" i="2"/>
  <c r="N33" i="2" s="1"/>
  <c r="K32" i="2"/>
  <c r="H32" i="2"/>
  <c r="O32" i="2" s="1"/>
  <c r="E32" i="2"/>
  <c r="N32" i="2" s="1"/>
  <c r="H31" i="2"/>
  <c r="O31" i="2" s="1"/>
  <c r="E31" i="2"/>
  <c r="J31" i="2" s="1"/>
  <c r="O30" i="2"/>
  <c r="N30" i="2"/>
  <c r="J30" i="2"/>
  <c r="H30" i="2"/>
  <c r="K30" i="2" s="1"/>
  <c r="E30" i="2"/>
  <c r="O29" i="2"/>
  <c r="H29" i="2"/>
  <c r="K29" i="2" s="1"/>
  <c r="E29" i="2"/>
  <c r="N29" i="2" s="1"/>
  <c r="K28" i="2"/>
  <c r="H28" i="2"/>
  <c r="O28" i="2" s="1"/>
  <c r="E28" i="2"/>
  <c r="N28" i="2" s="1"/>
  <c r="O26" i="2"/>
  <c r="N26" i="2"/>
  <c r="K26" i="2"/>
  <c r="J26" i="2"/>
  <c r="H26" i="2"/>
  <c r="E26" i="2"/>
  <c r="K25" i="2"/>
  <c r="J25" i="2"/>
  <c r="H25" i="2"/>
  <c r="O25" i="2" s="1"/>
  <c r="E25" i="2"/>
  <c r="N25" i="2" s="1"/>
  <c r="K24" i="2"/>
  <c r="H24" i="2"/>
  <c r="O24" i="2" s="1"/>
  <c r="E24" i="2"/>
  <c r="N24" i="2" s="1"/>
  <c r="H23" i="2"/>
  <c r="O23" i="2" s="1"/>
  <c r="E23" i="2"/>
  <c r="J23" i="2" s="1"/>
  <c r="O22" i="2"/>
  <c r="K22" i="2"/>
  <c r="J22" i="2"/>
  <c r="H22" i="2"/>
  <c r="E22" i="2"/>
  <c r="N22" i="2" s="1"/>
  <c r="H19" i="2"/>
  <c r="E19" i="2"/>
  <c r="O18" i="2"/>
  <c r="N18" i="2"/>
  <c r="H18" i="2"/>
  <c r="K18" i="2" s="1"/>
  <c r="E18" i="2"/>
  <c r="J18" i="2" s="1"/>
  <c r="H17" i="2"/>
  <c r="K17" i="2" s="1"/>
  <c r="E17" i="2"/>
  <c r="N17" i="2" s="1"/>
  <c r="K16" i="2"/>
  <c r="H16" i="2"/>
  <c r="O16" i="2" s="1"/>
  <c r="E16" i="2"/>
  <c r="N16" i="2" s="1"/>
  <c r="K15" i="2"/>
  <c r="J15" i="2"/>
  <c r="H15" i="2"/>
  <c r="O15" i="2" s="1"/>
  <c r="E15" i="2"/>
  <c r="N15" i="2" s="1"/>
  <c r="H14" i="2"/>
  <c r="K14" i="2" s="1"/>
  <c r="E14" i="2"/>
  <c r="N14" i="2" s="1"/>
  <c r="H13" i="2"/>
  <c r="K13" i="2" s="1"/>
  <c r="E13" i="2"/>
  <c r="N13" i="2" s="1"/>
  <c r="H11" i="2"/>
  <c r="O11" i="2" s="1"/>
  <c r="E11" i="2"/>
  <c r="N10" i="2"/>
  <c r="J10" i="2"/>
  <c r="H10" i="2"/>
  <c r="O10" i="2" s="1"/>
  <c r="E10" i="2"/>
  <c r="O9" i="2"/>
  <c r="H9" i="2"/>
  <c r="K9" i="2" s="1"/>
  <c r="E9" i="2"/>
  <c r="N9" i="2" s="1"/>
  <c r="H8" i="2"/>
  <c r="O8" i="2" s="1"/>
  <c r="E8" i="2"/>
  <c r="N8" i="2" s="1"/>
  <c r="H33" i="1"/>
  <c r="O33" i="1" s="1"/>
  <c r="E33" i="1"/>
  <c r="N33" i="1" s="1"/>
  <c r="O32" i="1"/>
  <c r="H32" i="1"/>
  <c r="K32" i="1" s="1"/>
  <c r="E32" i="1"/>
  <c r="N32" i="1" s="1"/>
  <c r="K31" i="1"/>
  <c r="H31" i="1"/>
  <c r="O31" i="1" s="1"/>
  <c r="E31" i="1"/>
  <c r="N31" i="1" s="1"/>
  <c r="H30" i="1"/>
  <c r="O30" i="1" s="1"/>
  <c r="E30" i="1"/>
  <c r="J30" i="1" s="1"/>
  <c r="N29" i="1"/>
  <c r="K29" i="1"/>
  <c r="H29" i="1"/>
  <c r="O29" i="1" s="1"/>
  <c r="E29" i="1"/>
  <c r="J29" i="1" s="1"/>
  <c r="H28" i="1"/>
  <c r="K28" i="1" s="1"/>
  <c r="E28" i="1"/>
  <c r="N28" i="1" s="1"/>
  <c r="H26" i="1"/>
  <c r="O26" i="1" s="1"/>
  <c r="E26" i="1"/>
  <c r="O25" i="1"/>
  <c r="K25" i="1"/>
  <c r="J25" i="1"/>
  <c r="H25" i="1"/>
  <c r="E25" i="1"/>
  <c r="N25" i="1" s="1"/>
  <c r="H24" i="1"/>
  <c r="K24" i="1" s="1"/>
  <c r="E24" i="1"/>
  <c r="N24" i="1" s="1"/>
  <c r="K23" i="1"/>
  <c r="H23" i="1"/>
  <c r="O23" i="1" s="1"/>
  <c r="E23" i="1"/>
  <c r="N23" i="1" s="1"/>
  <c r="N22" i="1"/>
  <c r="K22" i="1"/>
  <c r="J22" i="1"/>
  <c r="H22" i="1"/>
  <c r="O22" i="1" s="1"/>
  <c r="E22" i="1"/>
  <c r="H19" i="1"/>
  <c r="E19" i="1"/>
  <c r="H18" i="1"/>
  <c r="O18" i="1" s="1"/>
  <c r="E18" i="1"/>
  <c r="O17" i="1"/>
  <c r="K17" i="1"/>
  <c r="H17" i="1"/>
  <c r="E17" i="1"/>
  <c r="N17" i="1" s="1"/>
  <c r="H16" i="1"/>
  <c r="K16" i="1" s="1"/>
  <c r="E16" i="1"/>
  <c r="N16" i="1" s="1"/>
  <c r="K15" i="1"/>
  <c r="J15" i="1"/>
  <c r="H15" i="1"/>
  <c r="O15" i="1" s="1"/>
  <c r="E15" i="1"/>
  <c r="N15" i="1" s="1"/>
  <c r="H14" i="1"/>
  <c r="O14" i="1" s="1"/>
  <c r="E14" i="1"/>
  <c r="O13" i="1"/>
  <c r="K13" i="1"/>
  <c r="H13" i="1"/>
  <c r="E13" i="1"/>
  <c r="N13" i="1" s="1"/>
  <c r="K11" i="1"/>
  <c r="H11" i="1"/>
  <c r="O11" i="1" s="1"/>
  <c r="E11" i="1"/>
  <c r="N11" i="1" s="1"/>
  <c r="N10" i="1"/>
  <c r="H10" i="1"/>
  <c r="O10" i="1" s="1"/>
  <c r="E10" i="1"/>
  <c r="J10" i="1" s="1"/>
  <c r="O9" i="1"/>
  <c r="N9" i="1"/>
  <c r="K9" i="1"/>
  <c r="J9" i="1"/>
  <c r="H9" i="1"/>
  <c r="E9" i="1"/>
  <c r="O8" i="1"/>
  <c r="H8" i="1"/>
  <c r="K8" i="1" s="1"/>
  <c r="E8" i="1"/>
  <c r="N8" i="1" s="1"/>
  <c r="O24" i="1" l="1"/>
  <c r="O33" i="2"/>
  <c r="J31" i="7"/>
  <c r="N13" i="15"/>
  <c r="K16" i="6"/>
  <c r="N8" i="11"/>
  <c r="N8" i="14"/>
  <c r="K32" i="16"/>
  <c r="K18" i="4"/>
  <c r="O33" i="19"/>
  <c r="K9" i="30"/>
  <c r="K33" i="8"/>
  <c r="O33" i="8"/>
  <c r="O33" i="38"/>
  <c r="K33" i="38"/>
  <c r="K26" i="6"/>
  <c r="J28" i="7"/>
  <c r="N28" i="7"/>
  <c r="K9" i="20"/>
  <c r="K24" i="24"/>
  <c r="K8" i="2"/>
  <c r="N23" i="2"/>
  <c r="N32" i="3"/>
  <c r="O18" i="16"/>
  <c r="J32" i="20"/>
  <c r="J29" i="26"/>
  <c r="K11" i="35"/>
  <c r="O16" i="40"/>
  <c r="J13" i="1"/>
  <c r="O18" i="3"/>
  <c r="K8" i="37"/>
  <c r="O8" i="30"/>
  <c r="K8" i="30"/>
  <c r="K23" i="14"/>
  <c r="K24" i="6"/>
  <c r="O17" i="19"/>
  <c r="O10" i="26"/>
  <c r="K10" i="26"/>
  <c r="N33" i="39"/>
  <c r="J33" i="39"/>
  <c r="J8" i="3"/>
  <c r="N8" i="3"/>
  <c r="O11" i="13"/>
  <c r="N24" i="14"/>
  <c r="J24" i="14"/>
  <c r="N33" i="19"/>
  <c r="J33" i="19"/>
  <c r="K26" i="26"/>
  <c r="K13" i="17"/>
  <c r="J11" i="21"/>
  <c r="J24" i="22"/>
  <c r="O11" i="26"/>
  <c r="K11" i="26"/>
  <c r="J29" i="29"/>
  <c r="N29" i="29"/>
  <c r="N33" i="4"/>
  <c r="J10" i="6"/>
  <c r="N18" i="8"/>
  <c r="O17" i="31"/>
  <c r="K17" i="31"/>
  <c r="J18" i="1"/>
  <c r="N18" i="1"/>
  <c r="O11" i="12"/>
  <c r="K11" i="12"/>
  <c r="K14" i="4"/>
  <c r="O18" i="12"/>
  <c r="K10" i="16"/>
  <c r="O10" i="16"/>
  <c r="J26" i="30"/>
  <c r="N26" i="30"/>
  <c r="J28" i="8"/>
  <c r="K14" i="21"/>
  <c r="K31" i="32"/>
  <c r="O31" i="32"/>
  <c r="J31" i="34"/>
  <c r="O28" i="1"/>
  <c r="O26" i="3"/>
  <c r="J29" i="4"/>
  <c r="N24" i="5"/>
  <c r="O28" i="7"/>
  <c r="J9" i="8"/>
  <c r="N9" i="8"/>
  <c r="J16" i="9"/>
  <c r="N16" i="9"/>
  <c r="J11" i="11"/>
  <c r="N17" i="11"/>
  <c r="N32" i="11"/>
  <c r="N14" i="19"/>
  <c r="K29" i="19"/>
  <c r="O29" i="19"/>
  <c r="K33" i="22"/>
  <c r="O33" i="22"/>
  <c r="K29" i="26"/>
  <c r="O9" i="27"/>
  <c r="J31" i="32"/>
  <c r="N9" i="34"/>
  <c r="O32" i="37"/>
  <c r="K32" i="37"/>
  <c r="K29" i="4"/>
  <c r="K10" i="5"/>
  <c r="J32" i="5"/>
  <c r="N33" i="6"/>
  <c r="O17" i="11"/>
  <c r="N26" i="11"/>
  <c r="J26" i="11"/>
  <c r="O32" i="11"/>
  <c r="O13" i="12"/>
  <c r="N8" i="13"/>
  <c r="J24" i="15"/>
  <c r="N24" i="15"/>
  <c r="K11" i="16"/>
  <c r="J11" i="18"/>
  <c r="N29" i="19"/>
  <c r="N10" i="20"/>
  <c r="J33" i="22"/>
  <c r="N29" i="23"/>
  <c r="J33" i="25"/>
  <c r="N33" i="25"/>
  <c r="J31" i="29"/>
  <c r="O32" i="34"/>
  <c r="K32" i="34"/>
  <c r="N32" i="37"/>
  <c r="K18" i="38"/>
  <c r="O26" i="38"/>
  <c r="K26" i="38"/>
  <c r="O23" i="39"/>
  <c r="O17" i="40"/>
  <c r="K17" i="40"/>
  <c r="O17" i="23"/>
  <c r="K17" i="23"/>
  <c r="J18" i="13"/>
  <c r="N18" i="13"/>
  <c r="K17" i="21"/>
  <c r="O26" i="39"/>
  <c r="K26" i="39"/>
  <c r="K31" i="6"/>
  <c r="J11" i="9"/>
  <c r="N31" i="6"/>
  <c r="K9" i="12"/>
  <c r="J33" i="21"/>
  <c r="O17" i="26"/>
  <c r="K9" i="28"/>
  <c r="K11" i="4"/>
  <c r="O11" i="4"/>
  <c r="N13" i="8"/>
  <c r="N31" i="12"/>
  <c r="O8" i="14"/>
  <c r="K16" i="16"/>
  <c r="J16" i="18"/>
  <c r="N16" i="18"/>
  <c r="K31" i="18"/>
  <c r="N23" i="40"/>
  <c r="J17" i="1"/>
  <c r="O13" i="8"/>
  <c r="N32" i="6"/>
  <c r="J28" i="28"/>
  <c r="N28" i="28"/>
  <c r="K9" i="5"/>
  <c r="O32" i="6"/>
  <c r="O16" i="5"/>
  <c r="N18" i="6"/>
  <c r="J8" i="8"/>
  <c r="O23" i="13"/>
  <c r="K10" i="25"/>
  <c r="J9" i="27"/>
  <c r="K18" i="30"/>
  <c r="O18" i="30"/>
  <c r="K26" i="30"/>
  <c r="O26" i="30"/>
  <c r="K33" i="31"/>
  <c r="N33" i="18"/>
  <c r="O10" i="20"/>
  <c r="J18" i="20"/>
  <c r="N18" i="20"/>
  <c r="O33" i="20"/>
  <c r="K33" i="20"/>
  <c r="J23" i="23"/>
  <c r="N23" i="23"/>
  <c r="J28" i="30"/>
  <c r="K24" i="32"/>
  <c r="O24" i="32"/>
  <c r="N18" i="35"/>
  <c r="O17" i="37"/>
  <c r="K17" i="37"/>
  <c r="O18" i="11"/>
  <c r="K18" i="11"/>
  <c r="K31" i="17"/>
  <c r="O31" i="17"/>
  <c r="J9" i="29"/>
  <c r="N9" i="29"/>
  <c r="N23" i="36"/>
  <c r="J23" i="36"/>
  <c r="J14" i="1"/>
  <c r="N14" i="1"/>
  <c r="N10" i="15"/>
  <c r="J10" i="15"/>
  <c r="K13" i="16"/>
  <c r="O18" i="20"/>
  <c r="J24" i="33"/>
  <c r="N24" i="33"/>
  <c r="K10" i="34"/>
  <c r="O23" i="36"/>
  <c r="K23" i="36"/>
  <c r="K33" i="37"/>
  <c r="K24" i="39"/>
  <c r="K8" i="4"/>
  <c r="J26" i="5"/>
  <c r="N26" i="5"/>
  <c r="K33" i="5"/>
  <c r="O9" i="9"/>
  <c r="O10" i="10"/>
  <c r="J32" i="15"/>
  <c r="N32" i="15"/>
  <c r="K8" i="19"/>
  <c r="J24" i="19"/>
  <c r="N8" i="21"/>
  <c r="K13" i="25"/>
  <c r="N29" i="31"/>
  <c r="J29" i="31"/>
  <c r="N11" i="34"/>
  <c r="J11" i="34"/>
  <c r="K33" i="34"/>
  <c r="O33" i="34"/>
  <c r="O18" i="37"/>
  <c r="K10" i="2"/>
  <c r="O17" i="2"/>
  <c r="N31" i="2"/>
  <c r="O13" i="3"/>
  <c r="K13" i="3"/>
  <c r="N8" i="4"/>
  <c r="J16" i="4"/>
  <c r="O23" i="4"/>
  <c r="J10" i="8"/>
  <c r="J16" i="8"/>
  <c r="N24" i="8"/>
  <c r="J24" i="8"/>
  <c r="O29" i="12"/>
  <c r="J10" i="13"/>
  <c r="N17" i="15"/>
  <c r="K10" i="17"/>
  <c r="N17" i="17"/>
  <c r="J17" i="17"/>
  <c r="N8" i="19"/>
  <c r="O23" i="21"/>
  <c r="K24" i="23"/>
  <c r="K32" i="24"/>
  <c r="N13" i="25"/>
  <c r="J29" i="30"/>
  <c r="J9" i="31"/>
  <c r="N10" i="32"/>
  <c r="J10" i="32"/>
  <c r="J31" i="33"/>
  <c r="K26" i="34"/>
  <c r="O26" i="34"/>
  <c r="K8" i="36"/>
  <c r="N30" i="1"/>
  <c r="K16" i="4"/>
  <c r="K10" i="8"/>
  <c r="J17" i="8"/>
  <c r="N17" i="8"/>
  <c r="N26" i="10"/>
  <c r="J26" i="10"/>
  <c r="N32" i="10"/>
  <c r="J23" i="12"/>
  <c r="K10" i="13"/>
  <c r="O13" i="14"/>
  <c r="K13" i="14"/>
  <c r="O17" i="15"/>
  <c r="K32" i="15"/>
  <c r="O14" i="16"/>
  <c r="N32" i="17"/>
  <c r="J29" i="18"/>
  <c r="N9" i="19"/>
  <c r="J9" i="19"/>
  <c r="J31" i="19"/>
  <c r="N31" i="19"/>
  <c r="O9" i="21"/>
  <c r="K9" i="21"/>
  <c r="J26" i="27"/>
  <c r="N23" i="28"/>
  <c r="N11" i="29"/>
  <c r="J11" i="29"/>
  <c r="K14" i="30"/>
  <c r="O14" i="30"/>
  <c r="K29" i="30"/>
  <c r="O10" i="32"/>
  <c r="K10" i="32"/>
  <c r="K11" i="34"/>
  <c r="K18" i="34"/>
  <c r="O29" i="40"/>
  <c r="O24" i="4"/>
  <c r="K24" i="4"/>
  <c r="J31" i="4"/>
  <c r="N31" i="4"/>
  <c r="K8" i="6"/>
  <c r="K23" i="6"/>
  <c r="O16" i="7"/>
  <c r="J11" i="10"/>
  <c r="J18" i="10"/>
  <c r="J14" i="11"/>
  <c r="N23" i="16"/>
  <c r="J14" i="18"/>
  <c r="N31" i="21"/>
  <c r="O16" i="23"/>
  <c r="K16" i="26"/>
  <c r="K31" i="26"/>
  <c r="O23" i="28"/>
  <c r="O33" i="29"/>
  <c r="N14" i="30"/>
  <c r="N26" i="32"/>
  <c r="J26" i="32"/>
  <c r="O8" i="33"/>
  <c r="K8" i="33"/>
  <c r="J16" i="33"/>
  <c r="N16" i="33"/>
  <c r="J11" i="37"/>
  <c r="N8" i="38"/>
  <c r="N30" i="40"/>
  <c r="J30" i="40"/>
  <c r="J11" i="2"/>
  <c r="N11" i="2"/>
  <c r="O14" i="3"/>
  <c r="N9" i="4"/>
  <c r="N23" i="6"/>
  <c r="J18" i="9"/>
  <c r="N26" i="9"/>
  <c r="K32" i="9"/>
  <c r="J13" i="10"/>
  <c r="N13" i="10"/>
  <c r="O26" i="10"/>
  <c r="K14" i="11"/>
  <c r="O11" i="15"/>
  <c r="O31" i="23"/>
  <c r="N16" i="26"/>
  <c r="N14" i="27"/>
  <c r="J14" i="27"/>
  <c r="O11" i="29"/>
  <c r="K23" i="31"/>
  <c r="O23" i="31"/>
  <c r="O26" i="32"/>
  <c r="K26" i="32"/>
  <c r="N13" i="34"/>
  <c r="J13" i="34"/>
  <c r="O29" i="20"/>
  <c r="K29" i="20"/>
  <c r="O18" i="32"/>
  <c r="K18" i="32"/>
  <c r="O29" i="35"/>
  <c r="K29" i="35"/>
  <c r="O32" i="26"/>
  <c r="K32" i="26"/>
  <c r="K31" i="14"/>
  <c r="J8" i="25"/>
  <c r="K17" i="33"/>
  <c r="O26" i="33"/>
  <c r="K26" i="33"/>
  <c r="N9" i="35"/>
  <c r="J9" i="35"/>
  <c r="J28" i="17"/>
  <c r="K11" i="21"/>
  <c r="O11" i="21"/>
  <c r="O9" i="33"/>
  <c r="N31" i="40"/>
  <c r="N11" i="19"/>
  <c r="J18" i="21"/>
  <c r="O11" i="23"/>
  <c r="K31" i="31"/>
  <c r="O31" i="31"/>
  <c r="O33" i="33"/>
  <c r="K33" i="33"/>
  <c r="J26" i="36"/>
  <c r="K31" i="38"/>
  <c r="O11" i="39"/>
  <c r="K11" i="39"/>
  <c r="N24" i="3"/>
  <c r="O13" i="9"/>
  <c r="J32" i="12"/>
  <c r="N32" i="12"/>
  <c r="J9" i="16"/>
  <c r="K26" i="21"/>
  <c r="J33" i="23"/>
  <c r="K14" i="24"/>
  <c r="O18" i="26"/>
  <c r="K18" i="26"/>
  <c r="K14" i="29"/>
  <c r="N11" i="31"/>
  <c r="N31" i="31"/>
  <c r="K18" i="33"/>
  <c r="N23" i="34"/>
  <c r="J23" i="34"/>
  <c r="K32" i="36"/>
  <c r="J33" i="1"/>
  <c r="J14" i="2"/>
  <c r="N16" i="3"/>
  <c r="N18" i="4"/>
  <c r="O26" i="4"/>
  <c r="J11" i="7"/>
  <c r="J33" i="7"/>
  <c r="N33" i="7"/>
  <c r="O9" i="11"/>
  <c r="K24" i="11"/>
  <c r="J17" i="12"/>
  <c r="O32" i="14"/>
  <c r="N14" i="15"/>
  <c r="K9" i="16"/>
  <c r="N26" i="16"/>
  <c r="J26" i="16"/>
  <c r="J8" i="22"/>
  <c r="K16" i="22"/>
  <c r="O16" i="22"/>
  <c r="O24" i="22"/>
  <c r="O26" i="23"/>
  <c r="N23" i="24"/>
  <c r="J23" i="24"/>
  <c r="N16" i="25"/>
  <c r="K23" i="27"/>
  <c r="J10" i="28"/>
  <c r="O17" i="28"/>
  <c r="K17" i="28"/>
  <c r="J23" i="29"/>
  <c r="O29" i="29"/>
  <c r="O32" i="30"/>
  <c r="K32" i="30"/>
  <c r="O11" i="31"/>
  <c r="J17" i="31"/>
  <c r="K23" i="34"/>
  <c r="O23" i="34"/>
  <c r="K33" i="1"/>
  <c r="K17" i="12"/>
  <c r="O17" i="16"/>
  <c r="K17" i="16"/>
  <c r="N17" i="18"/>
  <c r="J17" i="18"/>
  <c r="J16" i="22"/>
  <c r="J31" i="25"/>
  <c r="K16" i="27"/>
  <c r="N23" i="27"/>
  <c r="J32" i="30"/>
  <c r="J10" i="35"/>
  <c r="O11" i="36"/>
  <c r="N18" i="36"/>
  <c r="N24" i="40"/>
  <c r="J8" i="16"/>
  <c r="N8" i="16"/>
  <c r="J26" i="26"/>
  <c r="N26" i="26"/>
  <c r="K32" i="33"/>
  <c r="K13" i="37"/>
  <c r="O30" i="38"/>
  <c r="K30" i="38"/>
  <c r="O16" i="1"/>
  <c r="K17" i="7"/>
  <c r="K18" i="13"/>
  <c r="O18" i="13"/>
  <c r="K14" i="34"/>
  <c r="O14" i="34"/>
  <c r="K23" i="38"/>
  <c r="O13" i="2"/>
  <c r="J24" i="30"/>
  <c r="J26" i="33"/>
  <c r="N23" i="37"/>
  <c r="J23" i="37"/>
  <c r="N9" i="12"/>
  <c r="K24" i="30"/>
  <c r="K32" i="7"/>
  <c r="J16" i="35"/>
  <c r="N24" i="35"/>
  <c r="J24" i="35"/>
  <c r="N32" i="38"/>
  <c r="J32" i="38"/>
  <c r="N13" i="4"/>
  <c r="N18" i="7"/>
  <c r="N26" i="8"/>
  <c r="J29" i="9"/>
  <c r="J26" i="1"/>
  <c r="N26" i="1"/>
  <c r="O14" i="2"/>
  <c r="N17" i="6"/>
  <c r="K33" i="7"/>
  <c r="K29" i="9"/>
  <c r="J18" i="12"/>
  <c r="N18" i="12"/>
  <c r="N33" i="16"/>
  <c r="N9" i="20"/>
  <c r="J9" i="20"/>
  <c r="K13" i="21"/>
  <c r="O8" i="22"/>
  <c r="K8" i="27"/>
  <c r="J26" i="28"/>
  <c r="O17" i="30"/>
  <c r="K17" i="30"/>
  <c r="J14" i="32"/>
  <c r="N24" i="37"/>
  <c r="O24" i="40"/>
  <c r="J24" i="18"/>
  <c r="N24" i="18"/>
  <c r="N29" i="21"/>
  <c r="J29" i="21"/>
  <c r="N10" i="22"/>
  <c r="J10" i="22"/>
  <c r="O32" i="12"/>
  <c r="O26" i="13"/>
  <c r="K32" i="22"/>
  <c r="K13" i="28"/>
  <c r="O28" i="40"/>
  <c r="K31" i="21"/>
  <c r="O31" i="21"/>
  <c r="N17" i="24"/>
  <c r="J17" i="24"/>
  <c r="N11" i="25"/>
  <c r="J11" i="25"/>
  <c r="N13" i="39"/>
  <c r="J13" i="39"/>
  <c r="N14" i="40"/>
  <c r="J14" i="40"/>
  <c r="K8" i="11"/>
  <c r="K8" i="13"/>
  <c r="N14" i="16"/>
  <c r="J14" i="16"/>
  <c r="O29" i="16"/>
  <c r="K29" i="16"/>
  <c r="K10" i="18"/>
  <c r="O32" i="29"/>
  <c r="K32" i="29"/>
  <c r="O32" i="40"/>
  <c r="O17" i="4"/>
  <c r="K24" i="20"/>
  <c r="O10" i="27"/>
  <c r="K10" i="1"/>
  <c r="K14" i="1"/>
  <c r="K18" i="1"/>
  <c r="K26" i="1"/>
  <c r="K30" i="1"/>
  <c r="K11" i="2"/>
  <c r="K23" i="2"/>
  <c r="K31" i="2"/>
  <c r="K8" i="3"/>
  <c r="K16" i="3"/>
  <c r="K24" i="3"/>
  <c r="K32" i="3"/>
  <c r="K9" i="4"/>
  <c r="K13" i="4"/>
  <c r="J26" i="4"/>
  <c r="K33" i="4"/>
  <c r="J9" i="5"/>
  <c r="K13" i="5"/>
  <c r="K26" i="5"/>
  <c r="J29" i="5"/>
  <c r="O32" i="5"/>
  <c r="K32" i="5"/>
  <c r="J8" i="6"/>
  <c r="K14" i="6"/>
  <c r="J26" i="6"/>
  <c r="N29" i="6"/>
  <c r="K11" i="7"/>
  <c r="O18" i="7"/>
  <c r="K18" i="7"/>
  <c r="N26" i="7"/>
  <c r="K31" i="7"/>
  <c r="O11" i="8"/>
  <c r="K11" i="8"/>
  <c r="O33" i="6"/>
  <c r="K33" i="6"/>
  <c r="O13" i="6"/>
  <c r="K13" i="6"/>
  <c r="J8" i="1"/>
  <c r="J24" i="1"/>
  <c r="J28" i="1"/>
  <c r="J32" i="1"/>
  <c r="J9" i="2"/>
  <c r="J13" i="2"/>
  <c r="J17" i="2"/>
  <c r="J29" i="2"/>
  <c r="J33" i="2"/>
  <c r="J10" i="3"/>
  <c r="J14" i="3"/>
  <c r="J18" i="3"/>
  <c r="J26" i="3"/>
  <c r="J11" i="4"/>
  <c r="K32" i="4"/>
  <c r="J8" i="5"/>
  <c r="J11" i="5"/>
  <c r="K18" i="5"/>
  <c r="J28" i="5"/>
  <c r="K10" i="6"/>
  <c r="J13" i="6"/>
  <c r="O10" i="7"/>
  <c r="K10" i="7"/>
  <c r="K8" i="8"/>
  <c r="J16" i="1"/>
  <c r="N10" i="7"/>
  <c r="N32" i="7"/>
  <c r="K24" i="8"/>
  <c r="N31" i="8"/>
  <c r="J31" i="8"/>
  <c r="J11" i="1"/>
  <c r="J23" i="1"/>
  <c r="J31" i="1"/>
  <c r="J8" i="2"/>
  <c r="J16" i="2"/>
  <c r="J24" i="2"/>
  <c r="J28" i="2"/>
  <c r="J32" i="2"/>
  <c r="J9" i="3"/>
  <c r="J13" i="3"/>
  <c r="J17" i="3"/>
  <c r="J33" i="3"/>
  <c r="J10" i="4"/>
  <c r="J14" i="4"/>
  <c r="J24" i="4"/>
  <c r="K28" i="4"/>
  <c r="O8" i="5"/>
  <c r="J10" i="5"/>
  <c r="J17" i="5"/>
  <c r="O28" i="5"/>
  <c r="J33" i="5"/>
  <c r="O9" i="6"/>
  <c r="K9" i="6"/>
  <c r="K18" i="6"/>
  <c r="J24" i="6"/>
  <c r="O31" i="8"/>
  <c r="K31" i="8"/>
  <c r="O14" i="7"/>
  <c r="K14" i="7"/>
  <c r="O31" i="4"/>
  <c r="O24" i="5"/>
  <c r="O17" i="6"/>
  <c r="K17" i="6"/>
  <c r="O29" i="6"/>
  <c r="K29" i="6"/>
  <c r="N14" i="7"/>
  <c r="N16" i="7"/>
  <c r="O26" i="7"/>
  <c r="K26" i="7"/>
  <c r="N11" i="8"/>
  <c r="J11" i="8"/>
  <c r="K16" i="8"/>
  <c r="J9" i="9"/>
  <c r="O26" i="11"/>
  <c r="K26" i="11"/>
  <c r="N10" i="19"/>
  <c r="J10" i="19"/>
  <c r="K33" i="15"/>
  <c r="O33" i="15"/>
  <c r="N18" i="17"/>
  <c r="J18" i="17"/>
  <c r="O17" i="18"/>
  <c r="K17" i="18"/>
  <c r="K26" i="12"/>
  <c r="O26" i="12"/>
  <c r="N9" i="13"/>
  <c r="J9" i="13"/>
  <c r="N26" i="15"/>
  <c r="J26" i="15"/>
  <c r="N16" i="16"/>
  <c r="J16" i="16"/>
  <c r="K18" i="9"/>
  <c r="K18" i="10"/>
  <c r="K13" i="11"/>
  <c r="O13" i="11"/>
  <c r="K23" i="12"/>
  <c r="N26" i="12"/>
  <c r="K31" i="12"/>
  <c r="K17" i="13"/>
  <c r="N29" i="13"/>
  <c r="J29" i="13"/>
  <c r="O9" i="14"/>
  <c r="K9" i="14"/>
  <c r="O14" i="15"/>
  <c r="K14" i="15"/>
  <c r="O26" i="15"/>
  <c r="K26" i="15"/>
  <c r="O14" i="18"/>
  <c r="K14" i="18"/>
  <c r="N8" i="9"/>
  <c r="K11" i="9"/>
  <c r="J14" i="9"/>
  <c r="K11" i="10"/>
  <c r="O32" i="10"/>
  <c r="K10" i="11"/>
  <c r="J13" i="11"/>
  <c r="K31" i="11"/>
  <c r="J10" i="12"/>
  <c r="J13" i="12"/>
  <c r="O14" i="12"/>
  <c r="J33" i="12"/>
  <c r="K9" i="13"/>
  <c r="J9" i="14"/>
  <c r="N14" i="14"/>
  <c r="J26" i="14"/>
  <c r="N33" i="14"/>
  <c r="J33" i="14"/>
  <c r="J9" i="15"/>
  <c r="N10" i="16"/>
  <c r="J10" i="9"/>
  <c r="K14" i="9"/>
  <c r="J17" i="9"/>
  <c r="K24" i="9"/>
  <c r="K17" i="10"/>
  <c r="J18" i="11"/>
  <c r="J24" i="11"/>
  <c r="N16" i="13"/>
  <c r="J16" i="13"/>
  <c r="J26" i="13"/>
  <c r="K29" i="13"/>
  <c r="J33" i="13"/>
  <c r="J16" i="14"/>
  <c r="K26" i="14"/>
  <c r="K29" i="14"/>
  <c r="J11" i="15"/>
  <c r="N24" i="16"/>
  <c r="J24" i="16"/>
  <c r="N24" i="9"/>
  <c r="N17" i="10"/>
  <c r="O33" i="10"/>
  <c r="K33" i="10"/>
  <c r="O10" i="12"/>
  <c r="J13" i="13"/>
  <c r="K33" i="13"/>
  <c r="O16" i="14"/>
  <c r="J18" i="14"/>
  <c r="J23" i="14"/>
  <c r="N31" i="14"/>
  <c r="K33" i="14"/>
  <c r="K18" i="15"/>
  <c r="N13" i="16"/>
  <c r="J13" i="16"/>
  <c r="N31" i="18"/>
  <c r="J31" i="18"/>
  <c r="J13" i="9"/>
  <c r="J33" i="9"/>
  <c r="N9" i="11"/>
  <c r="J33" i="11"/>
  <c r="N29" i="12"/>
  <c r="J29" i="12"/>
  <c r="K16" i="13"/>
  <c r="J23" i="13"/>
  <c r="J13" i="14"/>
  <c r="J8" i="15"/>
  <c r="N29" i="15"/>
  <c r="J29" i="15"/>
  <c r="N9" i="17"/>
  <c r="J9" i="17"/>
  <c r="O29" i="18"/>
  <c r="K29" i="18"/>
  <c r="O31" i="16"/>
  <c r="K31" i="16"/>
  <c r="J10" i="17"/>
  <c r="J13" i="17"/>
  <c r="O28" i="17"/>
  <c r="K28" i="17"/>
  <c r="O9" i="18"/>
  <c r="K9" i="18"/>
  <c r="N18" i="18"/>
  <c r="K11" i="19"/>
  <c r="K31" i="19"/>
  <c r="N24" i="20"/>
  <c r="O23" i="20"/>
  <c r="K23" i="20"/>
  <c r="O10" i="19"/>
  <c r="K10" i="19"/>
  <c r="O18" i="19"/>
  <c r="K18" i="19"/>
  <c r="O24" i="17"/>
  <c r="K24" i="17"/>
  <c r="J18" i="19"/>
  <c r="O11" i="20"/>
  <c r="K11" i="20"/>
  <c r="J14" i="20"/>
  <c r="J9" i="21"/>
  <c r="J14" i="21"/>
  <c r="N32" i="21"/>
  <c r="N13" i="22"/>
  <c r="J13" i="22"/>
  <c r="N17" i="22"/>
  <c r="J17" i="22"/>
  <c r="J18" i="16"/>
  <c r="K24" i="16"/>
  <c r="K9" i="17"/>
  <c r="J24" i="17"/>
  <c r="O32" i="17"/>
  <c r="K32" i="17"/>
  <c r="J8" i="18"/>
  <c r="J32" i="19"/>
  <c r="J8" i="20"/>
  <c r="J11" i="20"/>
  <c r="J31" i="20"/>
  <c r="J33" i="20"/>
  <c r="J17" i="21"/>
  <c r="N9" i="22"/>
  <c r="J29" i="14"/>
  <c r="J18" i="15"/>
  <c r="K8" i="16"/>
  <c r="J11" i="16"/>
  <c r="J29" i="16"/>
  <c r="J32" i="16"/>
  <c r="J14" i="17"/>
  <c r="J26" i="17"/>
  <c r="J10" i="18"/>
  <c r="O13" i="18"/>
  <c r="K13" i="18"/>
  <c r="J23" i="19"/>
  <c r="O26" i="19"/>
  <c r="K26" i="19"/>
  <c r="K8" i="20"/>
  <c r="J13" i="20"/>
  <c r="J16" i="20"/>
  <c r="O23" i="16"/>
  <c r="K23" i="16"/>
  <c r="J13" i="18"/>
  <c r="O33" i="18"/>
  <c r="K33" i="18"/>
  <c r="O14" i="19"/>
  <c r="K14" i="19"/>
  <c r="J17" i="19"/>
  <c r="J26" i="19"/>
  <c r="K16" i="20"/>
  <c r="K32" i="13"/>
  <c r="K17" i="17"/>
  <c r="K18" i="18"/>
  <c r="J13" i="21"/>
  <c r="N24" i="21"/>
  <c r="N26" i="21"/>
  <c r="O8" i="23"/>
  <c r="N11" i="23"/>
  <c r="N31" i="23"/>
  <c r="N28" i="24"/>
  <c r="O14" i="25"/>
  <c r="N17" i="25"/>
  <c r="N10" i="26"/>
  <c r="O13" i="27"/>
  <c r="N32" i="27"/>
  <c r="J32" i="27"/>
  <c r="O33" i="27"/>
  <c r="O14" i="28"/>
  <c r="N18" i="29"/>
  <c r="J18" i="29"/>
  <c r="N26" i="29"/>
  <c r="J26" i="29"/>
  <c r="N23" i="22"/>
  <c r="O18" i="23"/>
  <c r="O11" i="24"/>
  <c r="N14" i="24"/>
  <c r="O18" i="24"/>
  <c r="O24" i="25"/>
  <c r="N13" i="28"/>
  <c r="J13" i="28"/>
  <c r="O26" i="29"/>
  <c r="K26" i="29"/>
  <c r="O23" i="30"/>
  <c r="K23" i="30"/>
  <c r="K29" i="21"/>
  <c r="K33" i="21"/>
  <c r="K10" i="22"/>
  <c r="K14" i="22"/>
  <c r="K18" i="22"/>
  <c r="K26" i="22"/>
  <c r="K30" i="22"/>
  <c r="K10" i="23"/>
  <c r="K13" i="23"/>
  <c r="K23" i="23"/>
  <c r="K33" i="23"/>
  <c r="J13" i="24"/>
  <c r="J33" i="24"/>
  <c r="K16" i="25"/>
  <c r="J26" i="25"/>
  <c r="K9" i="26"/>
  <c r="J24" i="26"/>
  <c r="K33" i="26"/>
  <c r="K26" i="27"/>
  <c r="J29" i="27"/>
  <c r="K32" i="27"/>
  <c r="N33" i="28"/>
  <c r="J33" i="28"/>
  <c r="K18" i="29"/>
  <c r="J16" i="23"/>
  <c r="J9" i="24"/>
  <c r="K13" i="24"/>
  <c r="K33" i="24"/>
  <c r="K26" i="25"/>
  <c r="J8" i="26"/>
  <c r="K24" i="26"/>
  <c r="N8" i="27"/>
  <c r="J8" i="27"/>
  <c r="J17" i="27"/>
  <c r="K29" i="27"/>
  <c r="K10" i="28"/>
  <c r="K18" i="28"/>
  <c r="O24" i="28"/>
  <c r="K26" i="28"/>
  <c r="O9" i="29"/>
  <c r="K23" i="29"/>
  <c r="O32" i="31"/>
  <c r="K32" i="31"/>
  <c r="O9" i="32"/>
  <c r="K9" i="32"/>
  <c r="K31" i="20"/>
  <c r="K8" i="21"/>
  <c r="K24" i="21"/>
  <c r="K32" i="21"/>
  <c r="K9" i="22"/>
  <c r="K13" i="22"/>
  <c r="K17" i="22"/>
  <c r="K29" i="22"/>
  <c r="J32" i="22"/>
  <c r="K9" i="23"/>
  <c r="K29" i="23"/>
  <c r="J32" i="23"/>
  <c r="K23" i="24"/>
  <c r="K26" i="24"/>
  <c r="N9" i="25"/>
  <c r="J18" i="25"/>
  <c r="N29" i="25"/>
  <c r="K32" i="25"/>
  <c r="K8" i="26"/>
  <c r="J11" i="26"/>
  <c r="N18" i="26"/>
  <c r="N23" i="26"/>
  <c r="J23" i="26"/>
  <c r="J32" i="26"/>
  <c r="K11" i="27"/>
  <c r="K14" i="27"/>
  <c r="K33" i="28"/>
  <c r="N10" i="29"/>
  <c r="J10" i="29"/>
  <c r="N16" i="27"/>
  <c r="J16" i="27"/>
  <c r="N9" i="28"/>
  <c r="J9" i="28"/>
  <c r="N17" i="28"/>
  <c r="J17" i="28"/>
  <c r="O13" i="29"/>
  <c r="O11" i="30"/>
  <c r="K11" i="30"/>
  <c r="O31" i="30"/>
  <c r="K31" i="30"/>
  <c r="O13" i="32"/>
  <c r="K13" i="32"/>
  <c r="J8" i="23"/>
  <c r="N32" i="24"/>
  <c r="J14" i="25"/>
  <c r="N14" i="26"/>
  <c r="K23" i="26"/>
  <c r="N31" i="26"/>
  <c r="J31" i="26"/>
  <c r="J13" i="27"/>
  <c r="N24" i="27"/>
  <c r="J24" i="27"/>
  <c r="J33" i="27"/>
  <c r="O28" i="28"/>
  <c r="K10" i="29"/>
  <c r="N14" i="29"/>
  <c r="J14" i="29"/>
  <c r="O13" i="34"/>
  <c r="K13" i="34"/>
  <c r="J31" i="22"/>
  <c r="J24" i="23"/>
  <c r="O17" i="29"/>
  <c r="K31" i="29"/>
  <c r="O8" i="31"/>
  <c r="K8" i="31"/>
  <c r="O24" i="31"/>
  <c r="K24" i="31"/>
  <c r="O17" i="32"/>
  <c r="K17" i="32"/>
  <c r="O29" i="32"/>
  <c r="K29" i="32"/>
  <c r="O33" i="32"/>
  <c r="K33" i="32"/>
  <c r="O10" i="33"/>
  <c r="K10" i="33"/>
  <c r="J10" i="34"/>
  <c r="N10" i="34"/>
  <c r="O13" i="33"/>
  <c r="O16" i="33"/>
  <c r="J14" i="34"/>
  <c r="N14" i="34"/>
  <c r="J26" i="34"/>
  <c r="N26" i="34"/>
  <c r="O24" i="35"/>
  <c r="K24" i="35"/>
  <c r="J17" i="33"/>
  <c r="N17" i="33"/>
  <c r="J29" i="33"/>
  <c r="N29" i="33"/>
  <c r="O10" i="36"/>
  <c r="K10" i="36"/>
  <c r="O31" i="37"/>
  <c r="K31" i="37"/>
  <c r="O26" i="36"/>
  <c r="K26" i="36"/>
  <c r="O8" i="38"/>
  <c r="K8" i="38"/>
  <c r="J11" i="30"/>
  <c r="J23" i="30"/>
  <c r="J31" i="30"/>
  <c r="J8" i="31"/>
  <c r="J24" i="31"/>
  <c r="J32" i="31"/>
  <c r="J9" i="32"/>
  <c r="J13" i="32"/>
  <c r="J17" i="32"/>
  <c r="J29" i="32"/>
  <c r="J33" i="32"/>
  <c r="J10" i="33"/>
  <c r="K28" i="34"/>
  <c r="K31" i="34"/>
  <c r="K10" i="35"/>
  <c r="K16" i="35"/>
  <c r="O18" i="36"/>
  <c r="K18" i="36"/>
  <c r="O23" i="37"/>
  <c r="K23" i="37"/>
  <c r="J18" i="34"/>
  <c r="N18" i="34"/>
  <c r="J30" i="34"/>
  <c r="N30" i="34"/>
  <c r="O32" i="35"/>
  <c r="K32" i="35"/>
  <c r="J13" i="33"/>
  <c r="J33" i="33"/>
  <c r="N33" i="33"/>
  <c r="J18" i="33"/>
  <c r="O11" i="37"/>
  <c r="K11" i="37"/>
  <c r="N11" i="35"/>
  <c r="N23" i="35"/>
  <c r="N31" i="35"/>
  <c r="N8" i="36"/>
  <c r="N24" i="36"/>
  <c r="N32" i="36"/>
  <c r="N9" i="37"/>
  <c r="N13" i="37"/>
  <c r="N17" i="37"/>
  <c r="N29" i="37"/>
  <c r="N33" i="37"/>
  <c r="N10" i="38"/>
  <c r="N18" i="38"/>
  <c r="N26" i="38"/>
  <c r="N30" i="38"/>
  <c r="N11" i="39"/>
  <c r="N23" i="39"/>
  <c r="N8" i="40"/>
  <c r="N16" i="40"/>
  <c r="N28" i="40"/>
  <c r="N32" i="40"/>
  <c r="J26" i="40"/>
  <c r="K24" i="38"/>
  <c r="K28" i="38"/>
  <c r="K32" i="38"/>
  <c r="K9" i="39"/>
  <c r="K13" i="39"/>
  <c r="K17" i="39"/>
  <c r="K33" i="39"/>
  <c r="K10" i="40"/>
  <c r="K14" i="40"/>
  <c r="K18" i="40"/>
  <c r="K26" i="40"/>
  <c r="K30" i="40"/>
  <c r="J32" i="35"/>
  <c r="J13" i="36"/>
  <c r="J17" i="36"/>
  <c r="J33" i="36"/>
  <c r="J10" i="37"/>
  <c r="J14" i="37"/>
  <c r="J18" i="37"/>
  <c r="J26" i="37"/>
  <c r="J11" i="38"/>
  <c r="J23" i="38"/>
  <c r="J31" i="38"/>
  <c r="J24" i="39"/>
  <c r="J28" i="39"/>
  <c r="J32" i="39"/>
  <c r="J13" i="40"/>
  <c r="J17" i="40"/>
  <c r="J29" i="40"/>
  <c r="J33" i="40"/>
  <c r="K9" i="36"/>
  <c r="K13" i="36"/>
  <c r="K17" i="36"/>
  <c r="K33" i="36"/>
  <c r="K10" i="37"/>
  <c r="K14" i="37"/>
</calcChain>
</file>

<file path=xl/sharedStrings.xml><?xml version="1.0" encoding="utf-8"?>
<sst xmlns="http://schemas.openxmlformats.org/spreadsheetml/2006/main" count="3840" uniqueCount="87">
  <si>
    <t/>
  </si>
  <si>
    <t/>
  </si>
  <si>
    <t>Eastern Cape: Buffalo City (BUF)</t>
  </si>
  <si>
    <t>STATEMENT OF CAPITAL AND OPERATING EXPENDITURE FOR 2025/26</t>
  </si>
  <si>
    <t>Changes to baseline</t>
  </si>
  <si>
    <t>2025/26</t>
  </si>
  <si>
    <t>2026/27</t>
  </si>
  <si>
    <t>2027/28</t>
  </si>
  <si>
    <t>% change to baseline</t>
  </si>
  <si>
    <t>% share of total change to baseline</t>
  </si>
  <si>
    <t>R thousands</t>
  </si>
  <si>
    <t>2024/25 Medium term estimates (1)</t>
  </si>
  <si>
    <t>2025/26 Draft Medium term estimates (2)</t>
  </si>
  <si>
    <t>2024/25 Medium term estimates (3)</t>
  </si>
  <si>
    <t>2025/26 Draft Medium term estimates (4)</t>
  </si>
  <si>
    <t>2025/26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</si>
  <si>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</si>
  <si>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</si>
  <si>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</si>
  <si>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</si>
  <si>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</si>
  <si>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</si>
  <si>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</si>
  <si>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</si>
  <si>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</si>
  <si>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</si>
  <si>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</si>
  <si>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</si>
  <si>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</si>
  <si>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</si>
  <si>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</si>
  <si>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</si>
  <si>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</si>
  <si>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</si>
  <si>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</si>
  <si>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</si>
  <si>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</si>
  <si>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</si>
  <si>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</si>
  <si>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</si>
  <si>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</si>
  <si>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2024/25, projection for 2025/26</t>
  </si>
  <si>
    <t>(2) Adopted   budget informed by MSCOA 2025/26</t>
  </si>
  <si>
    <t>(3) Adopted budget informed by MSCOA 2024/25, projection for 2026/27</t>
  </si>
  <si>
    <t>(4) Adopted budget informed by MSCOA 2025/26, projection for 2026/27</t>
  </si>
  <si>
    <t>(5) Adopted budget informed by MSCOA 2025/26, projection for 2027/28</t>
  </si>
  <si>
    <t>Eastern Cape: Nelson Mandela Bay (NMA)</t>
  </si>
  <si>
    <t>Eastern Cape: Dr Beyers Naude (EC101)</t>
  </si>
  <si>
    <t>Eastern Cape: Blue Crane Route (EC102)</t>
  </si>
  <si>
    <t>Eastern Cape: Makana (EC104)</t>
  </si>
  <si>
    <t>Eastern Cape: Ndlambe (EC105)</t>
  </si>
  <si>
    <t>Eastern Cape: Sundays River Valley (EC106)</t>
  </si>
  <si>
    <t>Eastern Cape: Kouga (EC108)</t>
  </si>
  <si>
    <t>Eastern Cape: Kou-Kamma (EC109)</t>
  </si>
  <si>
    <t>Eastern Cape: Sarah Baartman (DC10)</t>
  </si>
  <si>
    <t>Eastern Cape: Mbhashe (EC121)</t>
  </si>
  <si>
    <t>Eastern Cape: Mnquma (EC122)</t>
  </si>
  <si>
    <t>Eastern Cape: Great Kei (EC123)</t>
  </si>
  <si>
    <t>Eastern Cape: Amahlathi (EC124)</t>
  </si>
  <si>
    <t>Eastern Cape: Ngqushwa (EC126)</t>
  </si>
  <si>
    <t>Eastern Cape: Raymond Mhlaba (EC129)</t>
  </si>
  <si>
    <t>Eastern Cape: Amathole (DC12)</t>
  </si>
  <si>
    <t>Eastern Cape: Inxuba Yethemba (EC131)</t>
  </si>
  <si>
    <t>Eastern Cape: Intsika Yethu (EC135)</t>
  </si>
  <si>
    <t>Eastern Cape: Emalahleni (EC) (EC136)</t>
  </si>
  <si>
    <t>Eastern Cape: Dr. A.B. Xuma (EC137)</t>
  </si>
  <si>
    <t>Eastern Cape: Sakhisizwe (EC138)</t>
  </si>
  <si>
    <t>Eastern Cape: Enoch Mgijima (EC139)</t>
  </si>
  <si>
    <t>Eastern Cape: Chris Hani (DC13)</t>
  </si>
  <si>
    <t>Eastern Cape: Elundini (EC141)</t>
  </si>
  <si>
    <t>Eastern Cape: Senqu (EC142)</t>
  </si>
  <si>
    <t>Eastern Cape: Walter Sisulu (EC145)</t>
  </si>
  <si>
    <t>Eastern Cape: Joe Gqabi (DC14)</t>
  </si>
  <si>
    <t>Eastern Cape: Ngquza Hills (EC153)</t>
  </si>
  <si>
    <t>Eastern Cape: Port St Johns (EC154)</t>
  </si>
  <si>
    <t>Eastern Cape: Nyandeni (EC155)</t>
  </si>
  <si>
    <t>Eastern Cape: Mhlontlo (EC156)</t>
  </si>
  <si>
    <t>Eastern Cape: King Sabata Dalindyebo (EC157)</t>
  </si>
  <si>
    <t>Eastern Cape: O R Tambo (DC15)</t>
  </si>
  <si>
    <t>Eastern Cape: Matatiele (EC441)</t>
  </si>
  <si>
    <t>Eastern Cape: Umzimvubu (EC442)</t>
  </si>
  <si>
    <t>Eastern Cape: Winnie Madikizela-Mandela (EC443)</t>
  </si>
  <si>
    <t>Eastern Cape: Ntabankulu (EC444)</t>
  </si>
  <si>
    <t>Eastern Cape: Alfred Nzo (DC44)</t>
  </si>
  <si>
    <t>Summary</t>
  </si>
  <si>
    <t>2024/25 Medium term estimates</t>
  </si>
  <si>
    <t>2025/26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</si>
</sst>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Q38"/>
  <sheetViews>
    <sheetView showGridLines="0" tabSelected="1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85</v>
      </c>
      <c r="D6" s="7" t="s">
        <v>86</v>
      </c>
      <c r="E6" s="8" t="s">
        <v>4</v>
      </c>
      <c r="F6" s="9" t="s">
        <v>85</v>
      </c>
      <c r="G6" s="10" t="s">
        <v>86</v>
      </c>
      <c r="H6" s="11" t="s">
        <v>4</v>
      </c>
      <c r="I6" s="12" t="s">
        <v>86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7947002994</v>
      </c>
      <c r="D8" s="58">
        <v>7839207250</v>
      </c>
      <c r="E8" s="59">
        <f>$D8       -$C8</f>
        <v>-107795744</v>
      </c>
      <c r="F8" s="57">
        <v>8365109098</v>
      </c>
      <c r="G8" s="58">
        <v>8240203220</v>
      </c>
      <c r="H8" s="59">
        <f>$G8       -$F8</f>
        <v>-124905878</v>
      </c>
      <c r="I8" s="59">
        <v>8664024389</v>
      </c>
      <c r="J8" s="27">
        <f>IF(($C8       =0),0,(($E8       /$C8       )*100))</f>
        <v>-1.3564326587190914</v>
      </c>
      <c r="K8" s="28">
        <f>IF(($F8       =0),0,(($H8       /$F8       )*100))</f>
        <v>-1.4931769154076369</v>
      </c>
      <c r="L8" s="78">
        <v>772791933</v>
      </c>
      <c r="M8" s="79">
        <v>-684270889</v>
      </c>
      <c r="N8" s="29">
        <f>IF(($L8       =0),0,(($E8       /$L8       )*100))</f>
        <v>-13.948870245259146</v>
      </c>
      <c r="O8" s="28">
        <f>IF(($M8       =0),0,(($H8       /$M8       )*100))</f>
        <v>18.253864077505714</v>
      </c>
      <c r="Q8" s="30"/>
    </row>
    <row r="9" spans="1:17" ht="13" x14ac:dyDescent="0.3">
      <c r="A9" s="1" t="s">
        <v>16</v>
      </c>
      <c r="B9" s="26" t="s">
        <v>19</v>
      </c>
      <c r="C9" s="57">
        <v>23211368403</v>
      </c>
      <c r="D9" s="58">
        <v>22787773917</v>
      </c>
      <c r="E9" s="59">
        <f>$D9       -$C9</f>
        <v>-423594486</v>
      </c>
      <c r="F9" s="57">
        <v>25517427748</v>
      </c>
      <c r="G9" s="58">
        <v>24642566381</v>
      </c>
      <c r="H9" s="59">
        <f>$G9       -$F9</f>
        <v>-874861367</v>
      </c>
      <c r="I9" s="59">
        <v>26598487874</v>
      </c>
      <c r="J9" s="27">
        <f>IF(($C9       =0),0,(($E9       /$C9       )*100))</f>
        <v>-1.8249440474403553</v>
      </c>
      <c r="K9" s="28">
        <f>IF(($F9       =0),0,(($H9       /$F9       )*100))</f>
        <v>-3.4284857221495204</v>
      </c>
      <c r="L9" s="78">
        <v>772791933</v>
      </c>
      <c r="M9" s="79">
        <v>-684270889</v>
      </c>
      <c r="N9" s="29">
        <f>IF(($L9       =0),0,(($E9       /$L9       )*100))</f>
        <v>-54.813523266941246</v>
      </c>
      <c r="O9" s="28">
        <f>IF(($M9       =0),0,(($H9       /$M9       )*100))</f>
        <v>127.85307413538092</v>
      </c>
      <c r="Q9" s="30"/>
    </row>
    <row r="10" spans="1:17" ht="13" x14ac:dyDescent="0.3">
      <c r="A10" s="1" t="s">
        <v>16</v>
      </c>
      <c r="B10" s="26" t="s">
        <v>20</v>
      </c>
      <c r="C10" s="57">
        <v>22943038139</v>
      </c>
      <c r="D10" s="58">
        <v>24247220302</v>
      </c>
      <c r="E10" s="59">
        <f t="shared" ref="E10:E33" si="0">$D10      -$C10</f>
        <v>1304182163</v>
      </c>
      <c r="F10" s="57">
        <v>23524142240</v>
      </c>
      <c r="G10" s="58">
        <v>23839638596</v>
      </c>
      <c r="H10" s="59">
        <f t="shared" ref="H10:H33" si="1">$G10      -$F10</f>
        <v>315496356</v>
      </c>
      <c r="I10" s="59">
        <v>24404065745</v>
      </c>
      <c r="J10" s="27">
        <f t="shared" ref="J10:J33" si="2">IF(($C10      =0),0,(($E10      /$C10      )*100))</f>
        <v>5.6844353180195002</v>
      </c>
      <c r="K10" s="28">
        <f t="shared" ref="K10:K33" si="3">IF(($F10      =0),0,(($H10      /$F10      )*100))</f>
        <v>1.3411598721909446</v>
      </c>
      <c r="L10" s="78">
        <v>772791933</v>
      </c>
      <c r="M10" s="79">
        <v>-684270889</v>
      </c>
      <c r="N10" s="29">
        <f t="shared" ref="N10:N33" si="4">IF(($L10      =0),0,(($E10      /$L10      )*100))</f>
        <v>168.76239351220039</v>
      </c>
      <c r="O10" s="28">
        <f t="shared" ref="O10:O33" si="5">IF(($M10      =0),0,(($H10      /$M10      )*100))</f>
        <v>-46.106938212886625</v>
      </c>
      <c r="Q10" s="30"/>
    </row>
    <row r="11" spans="1:17" ht="14" x14ac:dyDescent="0.3">
      <c r="A11" s="4" t="s">
        <v>16</v>
      </c>
      <c r="B11" s="31" t="s">
        <v>21</v>
      </c>
      <c r="C11" s="60">
        <v>54101409536</v>
      </c>
      <c r="D11" s="61">
        <v>54874201469</v>
      </c>
      <c r="E11" s="62">
        <f t="shared" si="0"/>
        <v>772791933</v>
      </c>
      <c r="F11" s="60">
        <v>57406679086</v>
      </c>
      <c r="G11" s="61">
        <v>56722408197</v>
      </c>
      <c r="H11" s="62">
        <f t="shared" si="1"/>
        <v>-684270889</v>
      </c>
      <c r="I11" s="62">
        <v>59666578008</v>
      </c>
      <c r="J11" s="32">
        <f t="shared" si="2"/>
        <v>1.4284136765157127</v>
      </c>
      <c r="K11" s="33">
        <f t="shared" si="3"/>
        <v>-1.1919708645311202</v>
      </c>
      <c r="L11" s="80">
        <v>772791933</v>
      </c>
      <c r="M11" s="81">
        <v>-684270889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16780300178</v>
      </c>
      <c r="D13" s="58">
        <v>16478726358</v>
      </c>
      <c r="E13" s="59">
        <f t="shared" si="0"/>
        <v>-301573820</v>
      </c>
      <c r="F13" s="57">
        <v>17727219946</v>
      </c>
      <c r="G13" s="58">
        <v>17375661977</v>
      </c>
      <c r="H13" s="59">
        <f t="shared" si="1"/>
        <v>-351557969</v>
      </c>
      <c r="I13" s="59">
        <v>18415458092</v>
      </c>
      <c r="J13" s="27">
        <f t="shared" si="2"/>
        <v>-1.7971896616925942</v>
      </c>
      <c r="K13" s="28">
        <f t="shared" si="3"/>
        <v>-1.9831534220870664</v>
      </c>
      <c r="L13" s="78">
        <v>1499401069</v>
      </c>
      <c r="M13" s="79">
        <v>126237480</v>
      </c>
      <c r="N13" s="29">
        <f t="shared" si="4"/>
        <v>-20.112952180374897</v>
      </c>
      <c r="O13" s="28">
        <f t="shared" si="5"/>
        <v>-278.48937494633128</v>
      </c>
      <c r="Q13" s="30"/>
    </row>
    <row r="14" spans="1:17" ht="13" x14ac:dyDescent="0.3">
      <c r="A14" s="1" t="s">
        <v>16</v>
      </c>
      <c r="B14" s="26" t="s">
        <v>24</v>
      </c>
      <c r="C14" s="57">
        <v>4941126314</v>
      </c>
      <c r="D14" s="58">
        <v>5296376163</v>
      </c>
      <c r="E14" s="59">
        <f t="shared" si="0"/>
        <v>355249849</v>
      </c>
      <c r="F14" s="57">
        <v>5083778881</v>
      </c>
      <c r="G14" s="58">
        <v>5388637068</v>
      </c>
      <c r="H14" s="59">
        <f t="shared" si="1"/>
        <v>304858187</v>
      </c>
      <c r="I14" s="59">
        <v>5514238961</v>
      </c>
      <c r="J14" s="27">
        <f t="shared" si="2"/>
        <v>7.1896532576681658</v>
      </c>
      <c r="K14" s="28">
        <f t="shared" si="3"/>
        <v>5.9966846343252662</v>
      </c>
      <c r="L14" s="78">
        <v>1499401069</v>
      </c>
      <c r="M14" s="79">
        <v>126237480</v>
      </c>
      <c r="N14" s="29">
        <f t="shared" si="4"/>
        <v>23.692783495007632</v>
      </c>
      <c r="O14" s="28">
        <f t="shared" si="5"/>
        <v>241.49578001715497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1499401069</v>
      </c>
      <c r="M15" s="79">
        <v>126237480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13272310049</v>
      </c>
      <c r="D16" s="58">
        <v>13410893228</v>
      </c>
      <c r="E16" s="59">
        <f t="shared" si="0"/>
        <v>138583179</v>
      </c>
      <c r="F16" s="57">
        <v>14984601703</v>
      </c>
      <c r="G16" s="58">
        <v>14104475102</v>
      </c>
      <c r="H16" s="59">
        <f t="shared" si="1"/>
        <v>-880126601</v>
      </c>
      <c r="I16" s="59">
        <v>14958955776</v>
      </c>
      <c r="J16" s="27">
        <f t="shared" si="2"/>
        <v>1.0441526643693915</v>
      </c>
      <c r="K16" s="28">
        <f t="shared" si="3"/>
        <v>-5.8735401744031259</v>
      </c>
      <c r="L16" s="78">
        <v>1499401069</v>
      </c>
      <c r="M16" s="79">
        <v>126237480</v>
      </c>
      <c r="N16" s="29">
        <f t="shared" si="4"/>
        <v>9.242569040745428</v>
      </c>
      <c r="O16" s="28">
        <f t="shared" si="5"/>
        <v>-697.19912105343042</v>
      </c>
      <c r="Q16" s="30"/>
    </row>
    <row r="17" spans="1:17" ht="13" x14ac:dyDescent="0.3">
      <c r="A17" s="1" t="s">
        <v>16</v>
      </c>
      <c r="B17" s="26" t="s">
        <v>26</v>
      </c>
      <c r="C17" s="57">
        <v>18946304384</v>
      </c>
      <c r="D17" s="58">
        <v>20253446245</v>
      </c>
      <c r="E17" s="59">
        <f t="shared" si="0"/>
        <v>1307141861</v>
      </c>
      <c r="F17" s="57">
        <v>19328903122</v>
      </c>
      <c r="G17" s="58">
        <v>20381966985</v>
      </c>
      <c r="H17" s="59">
        <f t="shared" si="1"/>
        <v>1053063863</v>
      </c>
      <c r="I17" s="59">
        <v>21027847411</v>
      </c>
      <c r="J17" s="39">
        <f t="shared" si="2"/>
        <v>6.8991917078238787</v>
      </c>
      <c r="K17" s="28">
        <f t="shared" si="3"/>
        <v>5.4481304829005603</v>
      </c>
      <c r="L17" s="82">
        <v>1499401069</v>
      </c>
      <c r="M17" s="79">
        <v>126237480</v>
      </c>
      <c r="N17" s="29">
        <f t="shared" si="4"/>
        <v>87.177599644621836</v>
      </c>
      <c r="O17" s="28">
        <f t="shared" si="5"/>
        <v>834.19271598260673</v>
      </c>
      <c r="Q17" s="30"/>
    </row>
    <row r="18" spans="1:17" ht="14" x14ac:dyDescent="0.3">
      <c r="A18" s="1" t="s">
        <v>16</v>
      </c>
      <c r="B18" s="31" t="s">
        <v>27</v>
      </c>
      <c r="C18" s="60">
        <v>53940040925</v>
      </c>
      <c r="D18" s="61">
        <v>55439441994</v>
      </c>
      <c r="E18" s="62">
        <f t="shared" si="0"/>
        <v>1499401069</v>
      </c>
      <c r="F18" s="60">
        <v>57124503652</v>
      </c>
      <c r="G18" s="61">
        <v>57250741132</v>
      </c>
      <c r="H18" s="62">
        <f t="shared" si="1"/>
        <v>126237480</v>
      </c>
      <c r="I18" s="62">
        <v>59916500240</v>
      </c>
      <c r="J18" s="40">
        <f t="shared" si="2"/>
        <v>2.7797551564427181</v>
      </c>
      <c r="K18" s="33">
        <f t="shared" si="3"/>
        <v>0.22098656781165796</v>
      </c>
      <c r="L18" s="83">
        <v>1499401069</v>
      </c>
      <c r="M18" s="81">
        <v>126237480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161368611</v>
      </c>
      <c r="D19" s="67">
        <v>-565240525</v>
      </c>
      <c r="E19" s="68">
        <f t="shared" si="0"/>
        <v>-726609136</v>
      </c>
      <c r="F19" s="69">
        <v>282175434</v>
      </c>
      <c r="G19" s="70">
        <v>-528332935</v>
      </c>
      <c r="H19" s="71">
        <f t="shared" si="1"/>
        <v>-810508369</v>
      </c>
      <c r="I19" s="71">
        <v>-249922232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234623478</v>
      </c>
      <c r="E22" s="59">
        <f t="shared" si="0"/>
        <v>234623478</v>
      </c>
      <c r="F22" s="57">
        <v>0</v>
      </c>
      <c r="G22" s="58">
        <v>42000000</v>
      </c>
      <c r="H22" s="59">
        <f t="shared" si="1"/>
        <v>42000000</v>
      </c>
      <c r="I22" s="59">
        <v>7</v>
      </c>
      <c r="J22" s="27">
        <f t="shared" si="2"/>
        <v>0</v>
      </c>
      <c r="K22" s="28">
        <f t="shared" si="3"/>
        <v>0</v>
      </c>
      <c r="L22" s="78">
        <v>869271069</v>
      </c>
      <c r="M22" s="79">
        <v>-250358304</v>
      </c>
      <c r="N22" s="29">
        <f t="shared" si="4"/>
        <v>26.990830175667561</v>
      </c>
      <c r="O22" s="28">
        <f t="shared" si="5"/>
        <v>-16.775956430828035</v>
      </c>
      <c r="Q22" s="30"/>
    </row>
    <row r="23" spans="1:17" ht="13" x14ac:dyDescent="0.3">
      <c r="A23" s="4" t="s">
        <v>16</v>
      </c>
      <c r="B23" s="26" t="s">
        <v>31</v>
      </c>
      <c r="C23" s="57">
        <v>1699767236</v>
      </c>
      <c r="D23" s="58">
        <v>2260318716</v>
      </c>
      <c r="E23" s="59">
        <f t="shared" si="0"/>
        <v>560551480</v>
      </c>
      <c r="F23" s="57">
        <v>1526357178</v>
      </c>
      <c r="G23" s="58">
        <v>1525637462</v>
      </c>
      <c r="H23" s="59">
        <f t="shared" si="1"/>
        <v>-719716</v>
      </c>
      <c r="I23" s="59">
        <v>1373604544</v>
      </c>
      <c r="J23" s="27">
        <f t="shared" si="2"/>
        <v>32.978131836399278</v>
      </c>
      <c r="K23" s="28">
        <f t="shared" si="3"/>
        <v>-4.7152528279327817E-2</v>
      </c>
      <c r="L23" s="78">
        <v>869271069</v>
      </c>
      <c r="M23" s="79">
        <v>-250358304</v>
      </c>
      <c r="N23" s="29">
        <f t="shared" si="4"/>
        <v>64.485233661906221</v>
      </c>
      <c r="O23" s="28">
        <f t="shared" si="5"/>
        <v>0.28747438710880546</v>
      </c>
      <c r="Q23" s="30"/>
    </row>
    <row r="24" spans="1:17" ht="13" x14ac:dyDescent="0.3">
      <c r="A24" s="4" t="s">
        <v>16</v>
      </c>
      <c r="B24" s="26" t="s">
        <v>32</v>
      </c>
      <c r="C24" s="57">
        <v>7595859386</v>
      </c>
      <c r="D24" s="58">
        <v>7669955497</v>
      </c>
      <c r="E24" s="59">
        <f t="shared" si="0"/>
        <v>74096111</v>
      </c>
      <c r="F24" s="57">
        <v>7403912105</v>
      </c>
      <c r="G24" s="58">
        <v>7112273517</v>
      </c>
      <c r="H24" s="59">
        <f t="shared" si="1"/>
        <v>-291638588</v>
      </c>
      <c r="I24" s="59">
        <v>7388371976</v>
      </c>
      <c r="J24" s="27">
        <f t="shared" si="2"/>
        <v>0.97548028780742368</v>
      </c>
      <c r="K24" s="28">
        <f t="shared" si="3"/>
        <v>-3.9389796078623225</v>
      </c>
      <c r="L24" s="78">
        <v>869271069</v>
      </c>
      <c r="M24" s="79">
        <v>-250358304</v>
      </c>
      <c r="N24" s="29">
        <f t="shared" si="4"/>
        <v>8.5239361624262227</v>
      </c>
      <c r="O24" s="28">
        <f t="shared" si="5"/>
        <v>116.48848204371922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869271069</v>
      </c>
      <c r="M25" s="79">
        <v>-250358304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9295626622</v>
      </c>
      <c r="D26" s="61">
        <v>10164897691</v>
      </c>
      <c r="E26" s="62">
        <f t="shared" si="0"/>
        <v>869271069</v>
      </c>
      <c r="F26" s="60">
        <v>8930269283</v>
      </c>
      <c r="G26" s="61">
        <v>8679910979</v>
      </c>
      <c r="H26" s="62">
        <f t="shared" si="1"/>
        <v>-250358304</v>
      </c>
      <c r="I26" s="62">
        <v>8761976527</v>
      </c>
      <c r="J26" s="40">
        <f t="shared" si="2"/>
        <v>9.3513982902743997</v>
      </c>
      <c r="K26" s="33">
        <f t="shared" si="3"/>
        <v>-2.8034798959152507</v>
      </c>
      <c r="L26" s="83">
        <v>869271069</v>
      </c>
      <c r="M26" s="81">
        <v>-250358304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3531274050</v>
      </c>
      <c r="D28" s="58">
        <v>3149507212</v>
      </c>
      <c r="E28" s="59">
        <f t="shared" si="0"/>
        <v>-381766838</v>
      </c>
      <c r="F28" s="57">
        <v>3402807154</v>
      </c>
      <c r="G28" s="58">
        <v>3274006053</v>
      </c>
      <c r="H28" s="59">
        <f t="shared" si="1"/>
        <v>-128801101</v>
      </c>
      <c r="I28" s="59">
        <v>3390369641</v>
      </c>
      <c r="J28" s="27">
        <f t="shared" si="2"/>
        <v>-10.811022667583673</v>
      </c>
      <c r="K28" s="28">
        <f t="shared" si="3"/>
        <v>-3.7851425358793636</v>
      </c>
      <c r="L28" s="78">
        <v>760465759</v>
      </c>
      <c r="M28" s="79">
        <v>-306617035</v>
      </c>
      <c r="N28" s="29">
        <f t="shared" si="4"/>
        <v>-50.201713026766271</v>
      </c>
      <c r="O28" s="28">
        <f t="shared" si="5"/>
        <v>42.007157560570633</v>
      </c>
      <c r="Q28" s="30"/>
    </row>
    <row r="29" spans="1:17" ht="13" x14ac:dyDescent="0.3">
      <c r="A29" s="4" t="s">
        <v>16</v>
      </c>
      <c r="B29" s="26" t="s">
        <v>36</v>
      </c>
      <c r="C29" s="57">
        <v>699372329</v>
      </c>
      <c r="D29" s="58">
        <v>716909860</v>
      </c>
      <c r="E29" s="59">
        <f t="shared" si="0"/>
        <v>17537531</v>
      </c>
      <c r="F29" s="57">
        <v>634427235</v>
      </c>
      <c r="G29" s="58">
        <v>624916412</v>
      </c>
      <c r="H29" s="59">
        <f t="shared" si="1"/>
        <v>-9510823</v>
      </c>
      <c r="I29" s="59">
        <v>672835227</v>
      </c>
      <c r="J29" s="27">
        <f t="shared" si="2"/>
        <v>2.5076100773212033</v>
      </c>
      <c r="K29" s="28">
        <f t="shared" si="3"/>
        <v>-1.4991195956459846</v>
      </c>
      <c r="L29" s="78">
        <v>760465759</v>
      </c>
      <c r="M29" s="79">
        <v>-306617035</v>
      </c>
      <c r="N29" s="29">
        <f t="shared" si="4"/>
        <v>2.3061565616131836</v>
      </c>
      <c r="O29" s="28">
        <f t="shared" si="5"/>
        <v>3.101857338096039</v>
      </c>
      <c r="Q29" s="30"/>
    </row>
    <row r="30" spans="1:17" ht="13" x14ac:dyDescent="0.3">
      <c r="A30" s="4" t="s">
        <v>16</v>
      </c>
      <c r="B30" s="26" t="s">
        <v>37</v>
      </c>
      <c r="C30" s="57">
        <v>576479113</v>
      </c>
      <c r="D30" s="58">
        <v>308631540</v>
      </c>
      <c r="E30" s="59">
        <f t="shared" si="0"/>
        <v>-267847573</v>
      </c>
      <c r="F30" s="57">
        <v>571547294</v>
      </c>
      <c r="G30" s="58">
        <v>233171243</v>
      </c>
      <c r="H30" s="59">
        <f t="shared" si="1"/>
        <v>-338376051</v>
      </c>
      <c r="I30" s="59">
        <v>248107521</v>
      </c>
      <c r="J30" s="27">
        <f t="shared" si="2"/>
        <v>-46.462667416711767</v>
      </c>
      <c r="K30" s="28">
        <f t="shared" si="3"/>
        <v>-59.203508537650428</v>
      </c>
      <c r="L30" s="78">
        <v>760465759</v>
      </c>
      <c r="M30" s="79">
        <v>-306617035</v>
      </c>
      <c r="N30" s="29">
        <f t="shared" si="4"/>
        <v>-35.221516528530508</v>
      </c>
      <c r="O30" s="28">
        <f t="shared" si="5"/>
        <v>110.35787721318225</v>
      </c>
      <c r="Q30" s="30"/>
    </row>
    <row r="31" spans="1:17" ht="13" x14ac:dyDescent="0.3">
      <c r="A31" s="4" t="s">
        <v>16</v>
      </c>
      <c r="B31" s="26" t="s">
        <v>38</v>
      </c>
      <c r="C31" s="57">
        <v>2248440007</v>
      </c>
      <c r="D31" s="58">
        <v>2882307398</v>
      </c>
      <c r="E31" s="59">
        <f t="shared" si="0"/>
        <v>633867391</v>
      </c>
      <c r="F31" s="57">
        <v>1977552935</v>
      </c>
      <c r="G31" s="58">
        <v>2117052114</v>
      </c>
      <c r="H31" s="59">
        <f t="shared" si="1"/>
        <v>139499179</v>
      </c>
      <c r="I31" s="59">
        <v>2192050215</v>
      </c>
      <c r="J31" s="27">
        <f t="shared" si="2"/>
        <v>28.191430014881426</v>
      </c>
      <c r="K31" s="28">
        <f t="shared" si="3"/>
        <v>7.0541312210183644</v>
      </c>
      <c r="L31" s="78">
        <v>760465759</v>
      </c>
      <c r="M31" s="79">
        <v>-306617035</v>
      </c>
      <c r="N31" s="29">
        <f t="shared" si="4"/>
        <v>83.35252225340497</v>
      </c>
      <c r="O31" s="28">
        <f t="shared" si="5"/>
        <v>-45.496225935392012</v>
      </c>
      <c r="Q31" s="30"/>
    </row>
    <row r="32" spans="1:17" ht="13" x14ac:dyDescent="0.3">
      <c r="A32" s="4" t="s">
        <v>16</v>
      </c>
      <c r="B32" s="26" t="s">
        <v>39</v>
      </c>
      <c r="C32" s="57">
        <v>2390553627</v>
      </c>
      <c r="D32" s="58">
        <v>3149228875</v>
      </c>
      <c r="E32" s="59">
        <f t="shared" si="0"/>
        <v>758675248</v>
      </c>
      <c r="F32" s="57">
        <v>2467331504</v>
      </c>
      <c r="G32" s="58">
        <v>2497903265</v>
      </c>
      <c r="H32" s="59">
        <f t="shared" si="1"/>
        <v>30571761</v>
      </c>
      <c r="I32" s="59">
        <v>2395672916</v>
      </c>
      <c r="J32" s="27">
        <f t="shared" si="2"/>
        <v>31.736382711986742</v>
      </c>
      <c r="K32" s="28">
        <f t="shared" si="3"/>
        <v>1.2390617535761828</v>
      </c>
      <c r="L32" s="78">
        <v>760465759</v>
      </c>
      <c r="M32" s="79">
        <v>-306617035</v>
      </c>
      <c r="N32" s="29">
        <f t="shared" si="4"/>
        <v>99.764550740278636</v>
      </c>
      <c r="O32" s="28">
        <f t="shared" si="5"/>
        <v>-9.9706661764568949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9446119126</v>
      </c>
      <c r="D33" s="76">
        <v>10206584885</v>
      </c>
      <c r="E33" s="77">
        <f t="shared" si="0"/>
        <v>760465759</v>
      </c>
      <c r="F33" s="75">
        <v>9053666122</v>
      </c>
      <c r="G33" s="76">
        <v>8747049087</v>
      </c>
      <c r="H33" s="77">
        <f t="shared" si="1"/>
        <v>-306617035</v>
      </c>
      <c r="I33" s="77">
        <v>8899035520</v>
      </c>
      <c r="J33" s="53">
        <f t="shared" si="2"/>
        <v>8.0505628698547085</v>
      </c>
      <c r="K33" s="54">
        <f t="shared" si="3"/>
        <v>-3.3866616116418786</v>
      </c>
      <c r="L33" s="90">
        <v>760465759</v>
      </c>
      <c r="M33" s="91">
        <v>-306617035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2373893384</v>
      </c>
      <c r="D8" s="58">
        <v>2328401183</v>
      </c>
      <c r="E8" s="59">
        <f>$D8       -$C8</f>
        <v>-45492201</v>
      </c>
      <c r="F8" s="57">
        <v>2483092481</v>
      </c>
      <c r="G8" s="58">
        <v>2435507639</v>
      </c>
      <c r="H8" s="59">
        <f>$G8       -$F8</f>
        <v>-47584842</v>
      </c>
      <c r="I8" s="59">
        <v>2542669976</v>
      </c>
      <c r="J8" s="27">
        <f>IF(($C8       =0),0,(($E8       /$C8       )*100))</f>
        <v>-1.9163540075816647</v>
      </c>
      <c r="K8" s="28">
        <f>IF(($F8       =0),0,(($H8       /$F8       )*100))</f>
        <v>-1.9163539966435912</v>
      </c>
      <c r="L8" s="78">
        <v>-24073147</v>
      </c>
      <c r="M8" s="79">
        <v>-428700587</v>
      </c>
      <c r="N8" s="29">
        <f>IF(($L8       =0),0,(($E8       /$L8       )*100))</f>
        <v>188.97488143116476</v>
      </c>
      <c r="O8" s="28">
        <f>IF(($M8       =0),0,(($H8       /$M8       )*100))</f>
        <v>11.099784661596463</v>
      </c>
      <c r="Q8" s="30"/>
    </row>
    <row r="9" spans="1:17" ht="13" x14ac:dyDescent="0.3">
      <c r="A9" s="1" t="s">
        <v>16</v>
      </c>
      <c r="B9" s="26" t="s">
        <v>19</v>
      </c>
      <c r="C9" s="57">
        <v>5443777935</v>
      </c>
      <c r="D9" s="58">
        <v>5391833264</v>
      </c>
      <c r="E9" s="59">
        <f>$D9       -$C9</f>
        <v>-51944671</v>
      </c>
      <c r="F9" s="57">
        <v>6077227753</v>
      </c>
      <c r="G9" s="58">
        <v>5684766850</v>
      </c>
      <c r="H9" s="59">
        <f>$G9       -$F9</f>
        <v>-392460903</v>
      </c>
      <c r="I9" s="59">
        <v>6018012148</v>
      </c>
      <c r="J9" s="27">
        <f>IF(($C9       =0),0,(($E9       /$C9       )*100))</f>
        <v>-0.95420260745812369</v>
      </c>
      <c r="K9" s="28">
        <f>IF(($F9       =0),0,(($H9       /$F9       )*100))</f>
        <v>-6.4578936145064363</v>
      </c>
      <c r="L9" s="78">
        <v>-24073147</v>
      </c>
      <c r="M9" s="79">
        <v>-428700587</v>
      </c>
      <c r="N9" s="29">
        <f>IF(($L9       =0),0,(($E9       /$L9       )*100))</f>
        <v>215.77848130948561</v>
      </c>
      <c r="O9" s="28">
        <f>IF(($M9       =0),0,(($H9       /$M9       )*100))</f>
        <v>91.546621325246747</v>
      </c>
      <c r="Q9" s="30"/>
    </row>
    <row r="10" spans="1:17" ht="13" x14ac:dyDescent="0.3">
      <c r="A10" s="1" t="s">
        <v>16</v>
      </c>
      <c r="B10" s="26" t="s">
        <v>20</v>
      </c>
      <c r="C10" s="57">
        <v>3159970733</v>
      </c>
      <c r="D10" s="58">
        <v>3233334458</v>
      </c>
      <c r="E10" s="59">
        <f t="shared" ref="E10:E33" si="0">$D10      -$C10</f>
        <v>73363725</v>
      </c>
      <c r="F10" s="57">
        <v>3260857684</v>
      </c>
      <c r="G10" s="58">
        <v>3272202842</v>
      </c>
      <c r="H10" s="59">
        <f t="shared" ref="H10:H33" si="1">$G10      -$F10</f>
        <v>11345158</v>
      </c>
      <c r="I10" s="59">
        <v>3424418330</v>
      </c>
      <c r="J10" s="27">
        <f t="shared" ref="J10:J33" si="2">IF(($C10      =0),0,(($E10      /$C10      )*100))</f>
        <v>2.3216583696125013</v>
      </c>
      <c r="K10" s="28">
        <f t="shared" ref="K10:K33" si="3">IF(($F10      =0),0,(($H10      /$F10      )*100))</f>
        <v>0.34791944633668348</v>
      </c>
      <c r="L10" s="78">
        <v>-24073147</v>
      </c>
      <c r="M10" s="79">
        <v>-428700587</v>
      </c>
      <c r="N10" s="29">
        <f t="shared" ref="N10:N33" si="4">IF(($L10      =0),0,(($E10      /$L10      )*100))</f>
        <v>-304.7533627406504</v>
      </c>
      <c r="O10" s="28">
        <f t="shared" ref="O10:O33" si="5">IF(($M10      =0),0,(($H10      /$M10      )*100))</f>
        <v>-2.6464059868432135</v>
      </c>
      <c r="Q10" s="30"/>
    </row>
    <row r="11" spans="1:17" ht="14" x14ac:dyDescent="0.3">
      <c r="A11" s="4" t="s">
        <v>16</v>
      </c>
      <c r="B11" s="31" t="s">
        <v>21</v>
      </c>
      <c r="C11" s="60">
        <v>10977642052</v>
      </c>
      <c r="D11" s="61">
        <v>10953568905</v>
      </c>
      <c r="E11" s="62">
        <f t="shared" si="0"/>
        <v>-24073147</v>
      </c>
      <c r="F11" s="60">
        <v>11821177918</v>
      </c>
      <c r="G11" s="61">
        <v>11392477331</v>
      </c>
      <c r="H11" s="62">
        <f t="shared" si="1"/>
        <v>-428700587</v>
      </c>
      <c r="I11" s="62">
        <v>11985100454</v>
      </c>
      <c r="J11" s="32">
        <f t="shared" si="2"/>
        <v>-0.21929251187065396</v>
      </c>
      <c r="K11" s="33">
        <f t="shared" si="3"/>
        <v>-3.6265471171635233</v>
      </c>
      <c r="L11" s="80">
        <v>-24073147</v>
      </c>
      <c r="M11" s="81">
        <v>-428700587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3183687550</v>
      </c>
      <c r="D13" s="58">
        <v>2932056311</v>
      </c>
      <c r="E13" s="59">
        <f t="shared" si="0"/>
        <v>-251631239</v>
      </c>
      <c r="F13" s="57">
        <v>3332761184</v>
      </c>
      <c r="G13" s="58">
        <v>3088495760</v>
      </c>
      <c r="H13" s="59">
        <f t="shared" si="1"/>
        <v>-244265424</v>
      </c>
      <c r="I13" s="59">
        <v>3255074315</v>
      </c>
      <c r="J13" s="27">
        <f t="shared" si="2"/>
        <v>-7.9037667813853156</v>
      </c>
      <c r="K13" s="28">
        <f t="shared" si="3"/>
        <v>-7.3292207426285243</v>
      </c>
      <c r="L13" s="78">
        <v>-6786432</v>
      </c>
      <c r="M13" s="79">
        <v>-380542836</v>
      </c>
      <c r="N13" s="29">
        <f t="shared" si="4"/>
        <v>3707.8576636441653</v>
      </c>
      <c r="O13" s="28">
        <f t="shared" si="5"/>
        <v>64.188680193679957</v>
      </c>
      <c r="Q13" s="30"/>
    </row>
    <row r="14" spans="1:17" ht="13" x14ac:dyDescent="0.3">
      <c r="A14" s="1" t="s">
        <v>16</v>
      </c>
      <c r="B14" s="26" t="s">
        <v>24</v>
      </c>
      <c r="C14" s="57">
        <v>1596133491</v>
      </c>
      <c r="D14" s="58">
        <v>1891898218</v>
      </c>
      <c r="E14" s="59">
        <f t="shared" si="0"/>
        <v>295764727</v>
      </c>
      <c r="F14" s="57">
        <v>1658825655</v>
      </c>
      <c r="G14" s="58">
        <v>1823861544</v>
      </c>
      <c r="H14" s="59">
        <f t="shared" si="1"/>
        <v>165035889</v>
      </c>
      <c r="I14" s="59">
        <v>1834379066</v>
      </c>
      <c r="J14" s="27">
        <f t="shared" si="2"/>
        <v>18.530074625193112</v>
      </c>
      <c r="K14" s="28">
        <f t="shared" si="3"/>
        <v>9.9489592834878113</v>
      </c>
      <c r="L14" s="78">
        <v>-6786432</v>
      </c>
      <c r="M14" s="79">
        <v>-380542836</v>
      </c>
      <c r="N14" s="29">
        <f t="shared" si="4"/>
        <v>-4358.1771245921273</v>
      </c>
      <c r="O14" s="28">
        <f t="shared" si="5"/>
        <v>-43.368544454743066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-6786432</v>
      </c>
      <c r="M15" s="79">
        <v>-380542836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3278434856</v>
      </c>
      <c r="D16" s="58">
        <v>3193457281</v>
      </c>
      <c r="E16" s="59">
        <f t="shared" si="0"/>
        <v>-84977575</v>
      </c>
      <c r="F16" s="57">
        <v>3794460502</v>
      </c>
      <c r="G16" s="58">
        <v>3364626591</v>
      </c>
      <c r="H16" s="59">
        <f t="shared" si="1"/>
        <v>-429833911</v>
      </c>
      <c r="I16" s="59">
        <v>3572896977</v>
      </c>
      <c r="J16" s="27">
        <f t="shared" si="2"/>
        <v>-2.5920165790233414</v>
      </c>
      <c r="K16" s="28">
        <f t="shared" si="3"/>
        <v>-11.327932146702841</v>
      </c>
      <c r="L16" s="78">
        <v>-6786432</v>
      </c>
      <c r="M16" s="79">
        <v>-380542836</v>
      </c>
      <c r="N16" s="29">
        <f t="shared" si="4"/>
        <v>1252.1686653605311</v>
      </c>
      <c r="O16" s="28">
        <f t="shared" si="5"/>
        <v>112.95283220099826</v>
      </c>
      <c r="Q16" s="30"/>
    </row>
    <row r="17" spans="1:17" ht="13" x14ac:dyDescent="0.3">
      <c r="A17" s="1" t="s">
        <v>16</v>
      </c>
      <c r="B17" s="26" t="s">
        <v>26</v>
      </c>
      <c r="C17" s="57">
        <v>2900131056</v>
      </c>
      <c r="D17" s="58">
        <v>2934188711</v>
      </c>
      <c r="E17" s="59">
        <f t="shared" si="0"/>
        <v>34057655</v>
      </c>
      <c r="F17" s="57">
        <v>2984970994</v>
      </c>
      <c r="G17" s="58">
        <v>3113491604</v>
      </c>
      <c r="H17" s="59">
        <f t="shared" si="1"/>
        <v>128520610</v>
      </c>
      <c r="I17" s="59">
        <v>3320497184</v>
      </c>
      <c r="J17" s="39">
        <f t="shared" si="2"/>
        <v>1.1743488257035513</v>
      </c>
      <c r="K17" s="28">
        <f t="shared" si="3"/>
        <v>4.3055899122080383</v>
      </c>
      <c r="L17" s="82">
        <v>-6786432</v>
      </c>
      <c r="M17" s="79">
        <v>-380542836</v>
      </c>
      <c r="N17" s="29">
        <f t="shared" si="4"/>
        <v>-501.84920441256907</v>
      </c>
      <c r="O17" s="28">
        <f t="shared" si="5"/>
        <v>-33.77296793993515</v>
      </c>
      <c r="Q17" s="30"/>
    </row>
    <row r="18" spans="1:17" ht="14" x14ac:dyDescent="0.3">
      <c r="A18" s="1" t="s">
        <v>16</v>
      </c>
      <c r="B18" s="31" t="s">
        <v>27</v>
      </c>
      <c r="C18" s="60">
        <v>10958386953</v>
      </c>
      <c r="D18" s="61">
        <v>10951600521</v>
      </c>
      <c r="E18" s="62">
        <f t="shared" si="0"/>
        <v>-6786432</v>
      </c>
      <c r="F18" s="60">
        <v>11771018335</v>
      </c>
      <c r="G18" s="61">
        <v>11390475499</v>
      </c>
      <c r="H18" s="62">
        <f t="shared" si="1"/>
        <v>-380542836</v>
      </c>
      <c r="I18" s="62">
        <v>11982847542</v>
      </c>
      <c r="J18" s="40">
        <f t="shared" si="2"/>
        <v>-6.1929114468276064E-2</v>
      </c>
      <c r="K18" s="33">
        <f t="shared" si="3"/>
        <v>-3.232879477117899</v>
      </c>
      <c r="L18" s="83">
        <v>-6786432</v>
      </c>
      <c r="M18" s="81">
        <v>-380542836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19255099</v>
      </c>
      <c r="D19" s="67">
        <v>1968384</v>
      </c>
      <c r="E19" s="68">
        <f t="shared" si="0"/>
        <v>-17286715</v>
      </c>
      <c r="F19" s="69">
        <v>50159583</v>
      </c>
      <c r="G19" s="70">
        <v>2001832</v>
      </c>
      <c r="H19" s="71">
        <f t="shared" si="1"/>
        <v>-48157751</v>
      </c>
      <c r="I19" s="71">
        <v>2252912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-118634463</v>
      </c>
      <c r="M22" s="79">
        <v>-166885173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437807151</v>
      </c>
      <c r="D23" s="58">
        <v>350908460</v>
      </c>
      <c r="E23" s="59">
        <f t="shared" si="0"/>
        <v>-86898691</v>
      </c>
      <c r="F23" s="57">
        <v>399963223</v>
      </c>
      <c r="G23" s="58">
        <v>344573577</v>
      </c>
      <c r="H23" s="59">
        <f t="shared" si="1"/>
        <v>-55389646</v>
      </c>
      <c r="I23" s="59">
        <v>332676660</v>
      </c>
      <c r="J23" s="27">
        <f t="shared" si="2"/>
        <v>-19.84862302991483</v>
      </c>
      <c r="K23" s="28">
        <f t="shared" si="3"/>
        <v>-13.848684782700632</v>
      </c>
      <c r="L23" s="78">
        <v>-118634463</v>
      </c>
      <c r="M23" s="79">
        <v>-166885173</v>
      </c>
      <c r="N23" s="29">
        <f t="shared" si="4"/>
        <v>73.249112275241629</v>
      </c>
      <c r="O23" s="28">
        <f t="shared" si="5"/>
        <v>33.190273889700194</v>
      </c>
      <c r="Q23" s="30"/>
    </row>
    <row r="24" spans="1:17" ht="13" x14ac:dyDescent="0.3">
      <c r="A24" s="4" t="s">
        <v>16</v>
      </c>
      <c r="B24" s="26" t="s">
        <v>32</v>
      </c>
      <c r="C24" s="57">
        <v>840535847</v>
      </c>
      <c r="D24" s="58">
        <v>808800075</v>
      </c>
      <c r="E24" s="59">
        <f t="shared" si="0"/>
        <v>-31735772</v>
      </c>
      <c r="F24" s="57">
        <v>944230459</v>
      </c>
      <c r="G24" s="58">
        <v>832734932</v>
      </c>
      <c r="H24" s="59">
        <f t="shared" si="1"/>
        <v>-111495527</v>
      </c>
      <c r="I24" s="59">
        <v>881463786</v>
      </c>
      <c r="J24" s="27">
        <f t="shared" si="2"/>
        <v>-3.7756595525663523</v>
      </c>
      <c r="K24" s="28">
        <f t="shared" si="3"/>
        <v>-11.808084132138761</v>
      </c>
      <c r="L24" s="78">
        <v>-118634463</v>
      </c>
      <c r="M24" s="79">
        <v>-166885173</v>
      </c>
      <c r="N24" s="29">
        <f t="shared" si="4"/>
        <v>26.750887724758361</v>
      </c>
      <c r="O24" s="28">
        <f t="shared" si="5"/>
        <v>66.809726110299806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-118634463</v>
      </c>
      <c r="M25" s="79">
        <v>-166885173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1278342998</v>
      </c>
      <c r="D26" s="61">
        <v>1159708535</v>
      </c>
      <c r="E26" s="62">
        <f t="shared" si="0"/>
        <v>-118634463</v>
      </c>
      <c r="F26" s="60">
        <v>1344193682</v>
      </c>
      <c r="G26" s="61">
        <v>1177308509</v>
      </c>
      <c r="H26" s="62">
        <f t="shared" si="1"/>
        <v>-166885173</v>
      </c>
      <c r="I26" s="62">
        <v>1214140446</v>
      </c>
      <c r="J26" s="40">
        <f t="shared" si="2"/>
        <v>-9.2803311150142509</v>
      </c>
      <c r="K26" s="33">
        <f t="shared" si="3"/>
        <v>-12.415262416030311</v>
      </c>
      <c r="L26" s="83">
        <v>-118634463</v>
      </c>
      <c r="M26" s="81">
        <v>-166885173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289965597</v>
      </c>
      <c r="D28" s="58">
        <v>250968986</v>
      </c>
      <c r="E28" s="59">
        <f t="shared" si="0"/>
        <v>-38996611</v>
      </c>
      <c r="F28" s="57">
        <v>308664557</v>
      </c>
      <c r="G28" s="58">
        <v>271107171</v>
      </c>
      <c r="H28" s="59">
        <f t="shared" si="1"/>
        <v>-37557386</v>
      </c>
      <c r="I28" s="59">
        <v>235093178</v>
      </c>
      <c r="J28" s="27">
        <f t="shared" si="2"/>
        <v>-13.448702674890084</v>
      </c>
      <c r="K28" s="28">
        <f t="shared" si="3"/>
        <v>-12.167702817916993</v>
      </c>
      <c r="L28" s="78">
        <v>-118634463</v>
      </c>
      <c r="M28" s="79">
        <v>-166885173</v>
      </c>
      <c r="N28" s="29">
        <f t="shared" si="4"/>
        <v>32.871233209864151</v>
      </c>
      <c r="O28" s="28">
        <f t="shared" si="5"/>
        <v>22.504926785796602</v>
      </c>
      <c r="Q28" s="30"/>
    </row>
    <row r="29" spans="1:17" ht="13" x14ac:dyDescent="0.3">
      <c r="A29" s="4" t="s">
        <v>16</v>
      </c>
      <c r="B29" s="26" t="s">
        <v>36</v>
      </c>
      <c r="C29" s="57">
        <v>183057457</v>
      </c>
      <c r="D29" s="58">
        <v>190494580</v>
      </c>
      <c r="E29" s="59">
        <f t="shared" si="0"/>
        <v>7437123</v>
      </c>
      <c r="F29" s="57">
        <v>144343223</v>
      </c>
      <c r="G29" s="58">
        <v>179240243</v>
      </c>
      <c r="H29" s="59">
        <f t="shared" si="1"/>
        <v>34897020</v>
      </c>
      <c r="I29" s="59">
        <v>186000000</v>
      </c>
      <c r="J29" s="27">
        <f t="shared" si="2"/>
        <v>4.0627260543666353</v>
      </c>
      <c r="K29" s="28">
        <f t="shared" si="3"/>
        <v>24.176417343819459</v>
      </c>
      <c r="L29" s="78">
        <v>-118634463</v>
      </c>
      <c r="M29" s="79">
        <v>-166885173</v>
      </c>
      <c r="N29" s="29">
        <f t="shared" si="4"/>
        <v>-6.2689397430829183</v>
      </c>
      <c r="O29" s="28">
        <f t="shared" si="5"/>
        <v>-20.910797150325632</v>
      </c>
      <c r="Q29" s="30"/>
    </row>
    <row r="30" spans="1:17" ht="13" x14ac:dyDescent="0.3">
      <c r="A30" s="4" t="s">
        <v>16</v>
      </c>
      <c r="B30" s="26" t="s">
        <v>37</v>
      </c>
      <c r="C30" s="57">
        <v>5223996</v>
      </c>
      <c r="D30" s="58">
        <v>14679196</v>
      </c>
      <c r="E30" s="59">
        <f t="shared" si="0"/>
        <v>9455200</v>
      </c>
      <c r="F30" s="57">
        <v>5223996</v>
      </c>
      <c r="G30" s="58">
        <v>17223996</v>
      </c>
      <c r="H30" s="59">
        <f t="shared" si="1"/>
        <v>12000000</v>
      </c>
      <c r="I30" s="59">
        <v>23000000</v>
      </c>
      <c r="J30" s="27">
        <f t="shared" si="2"/>
        <v>180.99554440700186</v>
      </c>
      <c r="K30" s="28">
        <f t="shared" si="3"/>
        <v>229.70921110965628</v>
      </c>
      <c r="L30" s="78">
        <v>-118634463</v>
      </c>
      <c r="M30" s="79">
        <v>-166885173</v>
      </c>
      <c r="N30" s="29">
        <f t="shared" si="4"/>
        <v>-7.9700280684879905</v>
      </c>
      <c r="O30" s="28">
        <f t="shared" si="5"/>
        <v>-7.1905728857050715</v>
      </c>
      <c r="Q30" s="30"/>
    </row>
    <row r="31" spans="1:17" ht="13" x14ac:dyDescent="0.3">
      <c r="A31" s="4" t="s">
        <v>16</v>
      </c>
      <c r="B31" s="26" t="s">
        <v>38</v>
      </c>
      <c r="C31" s="57">
        <v>309260720</v>
      </c>
      <c r="D31" s="58">
        <v>202215983</v>
      </c>
      <c r="E31" s="59">
        <f t="shared" si="0"/>
        <v>-107044737</v>
      </c>
      <c r="F31" s="57">
        <v>328522224</v>
      </c>
      <c r="G31" s="58">
        <v>198572298</v>
      </c>
      <c r="H31" s="59">
        <f t="shared" si="1"/>
        <v>-129949926</v>
      </c>
      <c r="I31" s="59">
        <v>224475629</v>
      </c>
      <c r="J31" s="27">
        <f t="shared" si="2"/>
        <v>-34.61310476157464</v>
      </c>
      <c r="K31" s="28">
        <f t="shared" si="3"/>
        <v>-39.555901094837346</v>
      </c>
      <c r="L31" s="78">
        <v>-118634463</v>
      </c>
      <c r="M31" s="79">
        <v>-166885173</v>
      </c>
      <c r="N31" s="29">
        <f t="shared" si="4"/>
        <v>90.230725788340266</v>
      </c>
      <c r="O31" s="28">
        <f t="shared" si="5"/>
        <v>77.867867866248375</v>
      </c>
      <c r="Q31" s="30"/>
    </row>
    <row r="32" spans="1:17" ht="13" x14ac:dyDescent="0.3">
      <c r="A32" s="4" t="s">
        <v>16</v>
      </c>
      <c r="B32" s="26" t="s">
        <v>39</v>
      </c>
      <c r="C32" s="57">
        <v>490835228</v>
      </c>
      <c r="D32" s="58">
        <v>501349790</v>
      </c>
      <c r="E32" s="59">
        <f t="shared" si="0"/>
        <v>10514562</v>
      </c>
      <c r="F32" s="57">
        <v>557439682</v>
      </c>
      <c r="G32" s="58">
        <v>511164801</v>
      </c>
      <c r="H32" s="59">
        <f t="shared" si="1"/>
        <v>-46274881</v>
      </c>
      <c r="I32" s="59">
        <v>545571639</v>
      </c>
      <c r="J32" s="27">
        <f t="shared" si="2"/>
        <v>2.1421775374281</v>
      </c>
      <c r="K32" s="28">
        <f t="shared" si="3"/>
        <v>-8.3013252364764369</v>
      </c>
      <c r="L32" s="78">
        <v>-118634463</v>
      </c>
      <c r="M32" s="79">
        <v>-166885173</v>
      </c>
      <c r="N32" s="29">
        <f t="shared" si="4"/>
        <v>-8.8629911866335167</v>
      </c>
      <c r="O32" s="28">
        <f t="shared" si="5"/>
        <v>27.728575383985731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1278342998</v>
      </c>
      <c r="D33" s="76">
        <v>1159708535</v>
      </c>
      <c r="E33" s="77">
        <f t="shared" si="0"/>
        <v>-118634463</v>
      </c>
      <c r="F33" s="75">
        <v>1344193682</v>
      </c>
      <c r="G33" s="76">
        <v>1177308509</v>
      </c>
      <c r="H33" s="77">
        <f t="shared" si="1"/>
        <v>-166885173</v>
      </c>
      <c r="I33" s="77">
        <v>1214140446</v>
      </c>
      <c r="J33" s="53">
        <f t="shared" si="2"/>
        <v>-9.2803311150142509</v>
      </c>
      <c r="K33" s="54">
        <f t="shared" si="3"/>
        <v>-12.415262416030311</v>
      </c>
      <c r="L33" s="90">
        <v>-118634463</v>
      </c>
      <c r="M33" s="91">
        <v>-166885173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3315073510</v>
      </c>
      <c r="D8" s="58">
        <v>3299358360</v>
      </c>
      <c r="E8" s="59">
        <f>$D8       -$C8</f>
        <v>-15715150</v>
      </c>
      <c r="F8" s="57">
        <v>3513959720</v>
      </c>
      <c r="G8" s="58">
        <v>3480817600</v>
      </c>
      <c r="H8" s="59">
        <f>$G8       -$F8</f>
        <v>-33142120</v>
      </c>
      <c r="I8" s="59">
        <v>3689666710</v>
      </c>
      <c r="J8" s="27">
        <f>IF(($C8       =0),0,(($E8       /$C8       )*100))</f>
        <v>-0.47405132805033939</v>
      </c>
      <c r="K8" s="28">
        <f>IF(($F8       =0),0,(($H8       /$F8       )*100))</f>
        <v>-0.94315594488373933</v>
      </c>
      <c r="L8" s="78">
        <v>223087340</v>
      </c>
      <c r="M8" s="79">
        <v>-243728500</v>
      </c>
      <c r="N8" s="29">
        <f>IF(($L8       =0),0,(($E8       /$L8       )*100))</f>
        <v>-7.0443934649093043</v>
      </c>
      <c r="O8" s="28">
        <f>IF(($M8       =0),0,(($H8       /$M8       )*100))</f>
        <v>13.59796658987357</v>
      </c>
      <c r="Q8" s="30"/>
    </row>
    <row r="9" spans="1:17" ht="13" x14ac:dyDescent="0.3">
      <c r="A9" s="1" t="s">
        <v>16</v>
      </c>
      <c r="B9" s="26" t="s">
        <v>19</v>
      </c>
      <c r="C9" s="57">
        <v>11030109120</v>
      </c>
      <c r="D9" s="58">
        <v>10613071400</v>
      </c>
      <c r="E9" s="59">
        <f>$D9       -$C9</f>
        <v>-417037720</v>
      </c>
      <c r="F9" s="57">
        <v>12174921150</v>
      </c>
      <c r="G9" s="58">
        <v>11669956910</v>
      </c>
      <c r="H9" s="59">
        <f>$G9       -$F9</f>
        <v>-504964240</v>
      </c>
      <c r="I9" s="59">
        <v>12889708540</v>
      </c>
      <c r="J9" s="27">
        <f>IF(($C9       =0),0,(($E9       /$C9       )*100))</f>
        <v>-3.7809029399701899</v>
      </c>
      <c r="K9" s="28">
        <f>IF(($F9       =0),0,(($H9       /$F9       )*100))</f>
        <v>-4.1475770871830253</v>
      </c>
      <c r="L9" s="78">
        <v>223087340</v>
      </c>
      <c r="M9" s="79">
        <v>-243728500</v>
      </c>
      <c r="N9" s="29">
        <f>IF(($L9       =0),0,(($E9       /$L9       )*100))</f>
        <v>-186.93921403159857</v>
      </c>
      <c r="O9" s="28">
        <f>IF(($M9       =0),0,(($H9       /$M9       )*100))</f>
        <v>207.18309102136189</v>
      </c>
      <c r="Q9" s="30"/>
    </row>
    <row r="10" spans="1:17" ht="13" x14ac:dyDescent="0.3">
      <c r="A10" s="1" t="s">
        <v>16</v>
      </c>
      <c r="B10" s="26" t="s">
        <v>20</v>
      </c>
      <c r="C10" s="57">
        <v>4987479230</v>
      </c>
      <c r="D10" s="58">
        <v>5643319440</v>
      </c>
      <c r="E10" s="59">
        <f t="shared" ref="E10:E33" si="0">$D10      -$C10</f>
        <v>655840210</v>
      </c>
      <c r="F10" s="57">
        <v>5108702100</v>
      </c>
      <c r="G10" s="58">
        <v>5403079960</v>
      </c>
      <c r="H10" s="59">
        <f t="shared" ref="H10:H33" si="1">$G10      -$F10</f>
        <v>294377860</v>
      </c>
      <c r="I10" s="59">
        <v>5294846300</v>
      </c>
      <c r="J10" s="27">
        <f t="shared" ref="J10:J33" si="2">IF(($C10      =0),0,(($E10      /$C10      )*100))</f>
        <v>13.149733156883741</v>
      </c>
      <c r="K10" s="28">
        <f t="shared" ref="K10:K33" si="3">IF(($F10      =0),0,(($H10      /$F10      )*100))</f>
        <v>5.7622827527954703</v>
      </c>
      <c r="L10" s="78">
        <v>223087340</v>
      </c>
      <c r="M10" s="79">
        <v>-243728500</v>
      </c>
      <c r="N10" s="29">
        <f t="shared" ref="N10:N33" si="4">IF(($L10      =0),0,(($E10      /$L10      )*100))</f>
        <v>293.98360749650789</v>
      </c>
      <c r="O10" s="28">
        <f t="shared" ref="O10:O33" si="5">IF(($M10      =0),0,(($H10      /$M10      )*100))</f>
        <v>-120.78105761123545</v>
      </c>
      <c r="Q10" s="30"/>
    </row>
    <row r="11" spans="1:17" ht="14" x14ac:dyDescent="0.3">
      <c r="A11" s="4" t="s">
        <v>16</v>
      </c>
      <c r="B11" s="31" t="s">
        <v>21</v>
      </c>
      <c r="C11" s="60">
        <v>19332661860</v>
      </c>
      <c r="D11" s="61">
        <v>19555749200</v>
      </c>
      <c r="E11" s="62">
        <f t="shared" si="0"/>
        <v>223087340</v>
      </c>
      <c r="F11" s="60">
        <v>20797582970</v>
      </c>
      <c r="G11" s="61">
        <v>20553854470</v>
      </c>
      <c r="H11" s="62">
        <f t="shared" si="1"/>
        <v>-243728500</v>
      </c>
      <c r="I11" s="62">
        <v>21874221550</v>
      </c>
      <c r="J11" s="32">
        <f t="shared" si="2"/>
        <v>1.1539401124145043</v>
      </c>
      <c r="K11" s="33">
        <f t="shared" si="3"/>
        <v>-1.1719078142473207</v>
      </c>
      <c r="L11" s="80">
        <v>223087340</v>
      </c>
      <c r="M11" s="81">
        <v>-243728500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5115988410</v>
      </c>
      <c r="D13" s="58">
        <v>4886976530</v>
      </c>
      <c r="E13" s="59">
        <f t="shared" si="0"/>
        <v>-229011880</v>
      </c>
      <c r="F13" s="57">
        <v>5515005660</v>
      </c>
      <c r="G13" s="58">
        <v>5272148360</v>
      </c>
      <c r="H13" s="59">
        <f t="shared" si="1"/>
        <v>-242857300</v>
      </c>
      <c r="I13" s="59">
        <v>5751928280</v>
      </c>
      <c r="J13" s="27">
        <f t="shared" si="2"/>
        <v>-4.4763955984020694</v>
      </c>
      <c r="K13" s="28">
        <f t="shared" si="3"/>
        <v>-4.4035729965143862</v>
      </c>
      <c r="L13" s="78">
        <v>202487930</v>
      </c>
      <c r="M13" s="79">
        <v>-306504740</v>
      </c>
      <c r="N13" s="29">
        <f t="shared" si="4"/>
        <v>-113.09902768031654</v>
      </c>
      <c r="O13" s="28">
        <f t="shared" si="5"/>
        <v>79.234435330429136</v>
      </c>
      <c r="Q13" s="30"/>
    </row>
    <row r="14" spans="1:17" ht="13" x14ac:dyDescent="0.3">
      <c r="A14" s="1" t="s">
        <v>16</v>
      </c>
      <c r="B14" s="26" t="s">
        <v>24</v>
      </c>
      <c r="C14" s="57">
        <v>1861668330</v>
      </c>
      <c r="D14" s="58">
        <v>1946426770</v>
      </c>
      <c r="E14" s="59">
        <f t="shared" si="0"/>
        <v>84758440</v>
      </c>
      <c r="F14" s="57">
        <v>1882476500</v>
      </c>
      <c r="G14" s="58">
        <v>2058392730</v>
      </c>
      <c r="H14" s="59">
        <f t="shared" si="1"/>
        <v>175916230</v>
      </c>
      <c r="I14" s="59">
        <v>2188909310</v>
      </c>
      <c r="J14" s="27">
        <f t="shared" si="2"/>
        <v>4.5528217155630513</v>
      </c>
      <c r="K14" s="28">
        <f t="shared" si="3"/>
        <v>9.344936311289942</v>
      </c>
      <c r="L14" s="78">
        <v>202487930</v>
      </c>
      <c r="M14" s="79">
        <v>-306504740</v>
      </c>
      <c r="N14" s="29">
        <f t="shared" si="4"/>
        <v>41.858514727272876</v>
      </c>
      <c r="O14" s="28">
        <f t="shared" si="5"/>
        <v>-57.394293478136746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202487930</v>
      </c>
      <c r="M15" s="79">
        <v>-306504740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7143169530</v>
      </c>
      <c r="D16" s="58">
        <v>7277226000</v>
      </c>
      <c r="E16" s="59">
        <f t="shared" si="0"/>
        <v>134056470</v>
      </c>
      <c r="F16" s="57">
        <v>8050352070</v>
      </c>
      <c r="G16" s="58">
        <v>7667285320</v>
      </c>
      <c r="H16" s="59">
        <f t="shared" si="1"/>
        <v>-383066750</v>
      </c>
      <c r="I16" s="59">
        <v>8141890290</v>
      </c>
      <c r="J16" s="27">
        <f t="shared" si="2"/>
        <v>1.8767085036549596</v>
      </c>
      <c r="K16" s="28">
        <f t="shared" si="3"/>
        <v>-4.7583850578102727</v>
      </c>
      <c r="L16" s="78">
        <v>202487930</v>
      </c>
      <c r="M16" s="79">
        <v>-306504740</v>
      </c>
      <c r="N16" s="29">
        <f t="shared" si="4"/>
        <v>66.204672051316834</v>
      </c>
      <c r="O16" s="28">
        <f t="shared" si="5"/>
        <v>124.97906231401186</v>
      </c>
      <c r="Q16" s="30"/>
    </row>
    <row r="17" spans="1:17" ht="13" x14ac:dyDescent="0.3">
      <c r="A17" s="1" t="s">
        <v>16</v>
      </c>
      <c r="B17" s="26" t="s">
        <v>26</v>
      </c>
      <c r="C17" s="57">
        <v>5209832940</v>
      </c>
      <c r="D17" s="58">
        <v>5422517840</v>
      </c>
      <c r="E17" s="59">
        <f t="shared" si="0"/>
        <v>212684900</v>
      </c>
      <c r="F17" s="57">
        <v>5347745450</v>
      </c>
      <c r="G17" s="58">
        <v>5491248530</v>
      </c>
      <c r="H17" s="59">
        <f t="shared" si="1"/>
        <v>143503080</v>
      </c>
      <c r="I17" s="59">
        <v>5695855300</v>
      </c>
      <c r="J17" s="39">
        <f t="shared" si="2"/>
        <v>4.0823746643975882</v>
      </c>
      <c r="K17" s="28">
        <f t="shared" si="3"/>
        <v>2.6834313888294736</v>
      </c>
      <c r="L17" s="82">
        <v>202487930</v>
      </c>
      <c r="M17" s="79">
        <v>-306504740</v>
      </c>
      <c r="N17" s="29">
        <f t="shared" si="4"/>
        <v>105.03584090172684</v>
      </c>
      <c r="O17" s="28">
        <f t="shared" si="5"/>
        <v>-46.819204166304246</v>
      </c>
      <c r="Q17" s="30"/>
    </row>
    <row r="18" spans="1:17" ht="14" x14ac:dyDescent="0.3">
      <c r="A18" s="1" t="s">
        <v>16</v>
      </c>
      <c r="B18" s="31" t="s">
        <v>27</v>
      </c>
      <c r="C18" s="60">
        <v>19330659210</v>
      </c>
      <c r="D18" s="61">
        <v>19533147140</v>
      </c>
      <c r="E18" s="62">
        <f t="shared" si="0"/>
        <v>202487930</v>
      </c>
      <c r="F18" s="60">
        <v>20795579680</v>
      </c>
      <c r="G18" s="61">
        <v>20489074940</v>
      </c>
      <c r="H18" s="62">
        <f t="shared" si="1"/>
        <v>-306504740</v>
      </c>
      <c r="I18" s="62">
        <v>21778583180</v>
      </c>
      <c r="J18" s="40">
        <f t="shared" si="2"/>
        <v>1.0474962483185797</v>
      </c>
      <c r="K18" s="33">
        <f t="shared" si="3"/>
        <v>-1.4738937058570132</v>
      </c>
      <c r="L18" s="83">
        <v>202487930</v>
      </c>
      <c r="M18" s="81">
        <v>-306504740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2002650</v>
      </c>
      <c r="D19" s="67">
        <v>22602060</v>
      </c>
      <c r="E19" s="68">
        <f t="shared" si="0"/>
        <v>20599410</v>
      </c>
      <c r="F19" s="69">
        <v>2003290</v>
      </c>
      <c r="G19" s="70">
        <v>64779530</v>
      </c>
      <c r="H19" s="71">
        <f t="shared" si="1"/>
        <v>62776240</v>
      </c>
      <c r="I19" s="71">
        <v>95638370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60500000</v>
      </c>
      <c r="E22" s="59">
        <f t="shared" si="0"/>
        <v>60500000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177961150</v>
      </c>
      <c r="M22" s="79">
        <v>-91144260</v>
      </c>
      <c r="N22" s="29">
        <f t="shared" si="4"/>
        <v>33.996183998586211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535505730</v>
      </c>
      <c r="D23" s="58">
        <v>662757340</v>
      </c>
      <c r="E23" s="59">
        <f t="shared" si="0"/>
        <v>127251610</v>
      </c>
      <c r="F23" s="57">
        <v>538892440</v>
      </c>
      <c r="G23" s="58">
        <v>555142440</v>
      </c>
      <c r="H23" s="59">
        <f t="shared" si="1"/>
        <v>16250000</v>
      </c>
      <c r="I23" s="59">
        <v>512534040</v>
      </c>
      <c r="J23" s="27">
        <f t="shared" si="2"/>
        <v>23.762884852791398</v>
      </c>
      <c r="K23" s="28">
        <f t="shared" si="3"/>
        <v>3.0154440466821169</v>
      </c>
      <c r="L23" s="78">
        <v>177961150</v>
      </c>
      <c r="M23" s="79">
        <v>-91144260</v>
      </c>
      <c r="N23" s="29">
        <f t="shared" si="4"/>
        <v>71.505275168203838</v>
      </c>
      <c r="O23" s="28">
        <f t="shared" si="5"/>
        <v>-17.828879185589965</v>
      </c>
      <c r="Q23" s="30"/>
    </row>
    <row r="24" spans="1:17" ht="13" x14ac:dyDescent="0.3">
      <c r="A24" s="4" t="s">
        <v>16</v>
      </c>
      <c r="B24" s="26" t="s">
        <v>32</v>
      </c>
      <c r="C24" s="57">
        <v>1377819120</v>
      </c>
      <c r="D24" s="58">
        <v>1368028660</v>
      </c>
      <c r="E24" s="59">
        <f t="shared" si="0"/>
        <v>-9790460</v>
      </c>
      <c r="F24" s="57">
        <v>1172036370</v>
      </c>
      <c r="G24" s="58">
        <v>1064642110</v>
      </c>
      <c r="H24" s="59">
        <f t="shared" si="1"/>
        <v>-107394260</v>
      </c>
      <c r="I24" s="59">
        <v>1091071060</v>
      </c>
      <c r="J24" s="27">
        <f t="shared" si="2"/>
        <v>-0.71057658134400103</v>
      </c>
      <c r="K24" s="28">
        <f t="shared" si="3"/>
        <v>-9.1630484129088927</v>
      </c>
      <c r="L24" s="78">
        <v>177961150</v>
      </c>
      <c r="M24" s="79">
        <v>-91144260</v>
      </c>
      <c r="N24" s="29">
        <f t="shared" si="4"/>
        <v>-5.5014591667900552</v>
      </c>
      <c r="O24" s="28">
        <f t="shared" si="5"/>
        <v>117.82887918558997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177961150</v>
      </c>
      <c r="M25" s="79">
        <v>-91144260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1913324850</v>
      </c>
      <c r="D26" s="61">
        <v>2091286000</v>
      </c>
      <c r="E26" s="62">
        <f t="shared" si="0"/>
        <v>177961150</v>
      </c>
      <c r="F26" s="60">
        <v>1710928810</v>
      </c>
      <c r="G26" s="61">
        <v>1619784550</v>
      </c>
      <c r="H26" s="62">
        <f t="shared" si="1"/>
        <v>-91144260</v>
      </c>
      <c r="I26" s="62">
        <v>1603605100</v>
      </c>
      <c r="J26" s="40">
        <f t="shared" si="2"/>
        <v>9.3011466401013916</v>
      </c>
      <c r="K26" s="33">
        <f t="shared" si="3"/>
        <v>-5.327180153100584</v>
      </c>
      <c r="L26" s="83">
        <v>177961150</v>
      </c>
      <c r="M26" s="81">
        <v>-91144260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532946610</v>
      </c>
      <c r="D28" s="58">
        <v>548786670</v>
      </c>
      <c r="E28" s="59">
        <f t="shared" si="0"/>
        <v>15840060</v>
      </c>
      <c r="F28" s="57">
        <v>187400000</v>
      </c>
      <c r="G28" s="58">
        <v>193822670</v>
      </c>
      <c r="H28" s="59">
        <f t="shared" si="1"/>
        <v>6422670</v>
      </c>
      <c r="I28" s="59">
        <v>202572740</v>
      </c>
      <c r="J28" s="27">
        <f t="shared" si="2"/>
        <v>2.9721663864228351</v>
      </c>
      <c r="K28" s="28">
        <f t="shared" si="3"/>
        <v>3.4272518676627532</v>
      </c>
      <c r="L28" s="78">
        <v>179081940</v>
      </c>
      <c r="M28" s="79">
        <v>-88518810</v>
      </c>
      <c r="N28" s="29">
        <f t="shared" si="4"/>
        <v>8.8451465290134781</v>
      </c>
      <c r="O28" s="28">
        <f t="shared" si="5"/>
        <v>-7.2557120910233657</v>
      </c>
      <c r="Q28" s="30"/>
    </row>
    <row r="29" spans="1:17" ht="13" x14ac:dyDescent="0.3">
      <c r="A29" s="4" t="s">
        <v>16</v>
      </c>
      <c r="B29" s="26" t="s">
        <v>36</v>
      </c>
      <c r="C29" s="57">
        <v>151796160</v>
      </c>
      <c r="D29" s="58">
        <v>200948260</v>
      </c>
      <c r="E29" s="59">
        <f t="shared" si="0"/>
        <v>49152100</v>
      </c>
      <c r="F29" s="57">
        <v>152600510</v>
      </c>
      <c r="G29" s="58">
        <v>212868770</v>
      </c>
      <c r="H29" s="59">
        <f t="shared" si="1"/>
        <v>60268260</v>
      </c>
      <c r="I29" s="59">
        <v>233510530</v>
      </c>
      <c r="J29" s="27">
        <f t="shared" si="2"/>
        <v>32.380331623672163</v>
      </c>
      <c r="K29" s="28">
        <f t="shared" si="3"/>
        <v>39.494140615912755</v>
      </c>
      <c r="L29" s="78">
        <v>179081940</v>
      </c>
      <c r="M29" s="79">
        <v>-88518810</v>
      </c>
      <c r="N29" s="29">
        <f t="shared" si="4"/>
        <v>27.446709590034597</v>
      </c>
      <c r="O29" s="28">
        <f t="shared" si="5"/>
        <v>-68.085257811305866</v>
      </c>
      <c r="Q29" s="30"/>
    </row>
    <row r="30" spans="1:17" ht="13" x14ac:dyDescent="0.3">
      <c r="A30" s="4" t="s">
        <v>16</v>
      </c>
      <c r="B30" s="26" t="s">
        <v>37</v>
      </c>
      <c r="C30" s="57">
        <v>328597390</v>
      </c>
      <c r="D30" s="58">
        <v>0</v>
      </c>
      <c r="E30" s="59">
        <f t="shared" si="0"/>
        <v>-328597390</v>
      </c>
      <c r="F30" s="57">
        <v>343652180</v>
      </c>
      <c r="G30" s="58">
        <v>0</v>
      </c>
      <c r="H30" s="59">
        <f t="shared" si="1"/>
        <v>-343652180</v>
      </c>
      <c r="I30" s="59">
        <v>0</v>
      </c>
      <c r="J30" s="27">
        <f t="shared" si="2"/>
        <v>-100</v>
      </c>
      <c r="K30" s="28">
        <f t="shared" si="3"/>
        <v>-100</v>
      </c>
      <c r="L30" s="78">
        <v>179081940</v>
      </c>
      <c r="M30" s="79">
        <v>-88518810</v>
      </c>
      <c r="N30" s="29">
        <f t="shared" si="4"/>
        <v>-183.48996554314743</v>
      </c>
      <c r="O30" s="28">
        <f t="shared" si="5"/>
        <v>388.2250337527131</v>
      </c>
      <c r="Q30" s="30"/>
    </row>
    <row r="31" spans="1:17" ht="13" x14ac:dyDescent="0.3">
      <c r="A31" s="4" t="s">
        <v>16</v>
      </c>
      <c r="B31" s="26" t="s">
        <v>38</v>
      </c>
      <c r="C31" s="57">
        <v>443760170</v>
      </c>
      <c r="D31" s="58">
        <v>574953100</v>
      </c>
      <c r="E31" s="59">
        <f t="shared" si="0"/>
        <v>131192930</v>
      </c>
      <c r="F31" s="57">
        <v>463574470</v>
      </c>
      <c r="G31" s="58">
        <v>603869850</v>
      </c>
      <c r="H31" s="59">
        <f t="shared" si="1"/>
        <v>140295380</v>
      </c>
      <c r="I31" s="59">
        <v>587604020</v>
      </c>
      <c r="J31" s="27">
        <f t="shared" si="2"/>
        <v>29.563926388436347</v>
      </c>
      <c r="K31" s="28">
        <f t="shared" si="3"/>
        <v>30.263827945486298</v>
      </c>
      <c r="L31" s="78">
        <v>179081940</v>
      </c>
      <c r="M31" s="79">
        <v>-88518810</v>
      </c>
      <c r="N31" s="29">
        <f t="shared" si="4"/>
        <v>73.258604413152995</v>
      </c>
      <c r="O31" s="28">
        <f t="shared" si="5"/>
        <v>-158.49216680612855</v>
      </c>
      <c r="Q31" s="30"/>
    </row>
    <row r="32" spans="1:17" ht="13" x14ac:dyDescent="0.3">
      <c r="A32" s="4" t="s">
        <v>16</v>
      </c>
      <c r="B32" s="26" t="s">
        <v>39</v>
      </c>
      <c r="C32" s="57">
        <v>513945260</v>
      </c>
      <c r="D32" s="58">
        <v>825439500</v>
      </c>
      <c r="E32" s="59">
        <f t="shared" si="0"/>
        <v>311494240</v>
      </c>
      <c r="F32" s="57">
        <v>623154020</v>
      </c>
      <c r="G32" s="58">
        <v>671301080</v>
      </c>
      <c r="H32" s="59">
        <f t="shared" si="1"/>
        <v>48147060</v>
      </c>
      <c r="I32" s="59">
        <v>645720300</v>
      </c>
      <c r="J32" s="27">
        <f t="shared" si="2"/>
        <v>60.608446899578375</v>
      </c>
      <c r="K32" s="28">
        <f t="shared" si="3"/>
        <v>7.7263498998209137</v>
      </c>
      <c r="L32" s="78">
        <v>179081940</v>
      </c>
      <c r="M32" s="79">
        <v>-88518810</v>
      </c>
      <c r="N32" s="29">
        <f t="shared" si="4"/>
        <v>173.93950501094639</v>
      </c>
      <c r="O32" s="28">
        <f t="shared" si="5"/>
        <v>-54.391897044255344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1971045590</v>
      </c>
      <c r="D33" s="76">
        <v>2150127530</v>
      </c>
      <c r="E33" s="77">
        <f t="shared" si="0"/>
        <v>179081940</v>
      </c>
      <c r="F33" s="75">
        <v>1770381180</v>
      </c>
      <c r="G33" s="76">
        <v>1681862370</v>
      </c>
      <c r="H33" s="77">
        <f t="shared" si="1"/>
        <v>-88518810</v>
      </c>
      <c r="I33" s="77">
        <v>1669407590</v>
      </c>
      <c r="J33" s="53">
        <f t="shared" si="2"/>
        <v>9.0856315505112182</v>
      </c>
      <c r="K33" s="54">
        <f t="shared" si="3"/>
        <v>-4.9999859352323215</v>
      </c>
      <c r="L33" s="90">
        <v>179081940</v>
      </c>
      <c r="M33" s="91">
        <v>-88518810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54141637</v>
      </c>
      <c r="D8" s="58">
        <v>54141637</v>
      </c>
      <c r="E8" s="59">
        <f>$D8       -$C8</f>
        <v>0</v>
      </c>
      <c r="F8" s="57">
        <v>56632151</v>
      </c>
      <c r="G8" s="58">
        <v>56632151</v>
      </c>
      <c r="H8" s="59">
        <f>$G8       -$F8</f>
        <v>0</v>
      </c>
      <c r="I8" s="59">
        <v>59237231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61456275</v>
      </c>
      <c r="M8" s="79">
        <v>58380832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325524513</v>
      </c>
      <c r="D9" s="58">
        <v>325524513</v>
      </c>
      <c r="E9" s="59">
        <f>$D9       -$C9</f>
        <v>0</v>
      </c>
      <c r="F9" s="57">
        <v>340498644</v>
      </c>
      <c r="G9" s="58">
        <v>340498644</v>
      </c>
      <c r="H9" s="59">
        <f>$G9       -$F9</f>
        <v>0</v>
      </c>
      <c r="I9" s="59">
        <v>356161585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61456275</v>
      </c>
      <c r="M9" s="79">
        <v>58380832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178164581</v>
      </c>
      <c r="D10" s="58">
        <v>239620856</v>
      </c>
      <c r="E10" s="59">
        <f t="shared" ref="E10:E33" si="0">$D10      -$C10</f>
        <v>61456275</v>
      </c>
      <c r="F10" s="57">
        <v>189491451</v>
      </c>
      <c r="G10" s="58">
        <v>247872283</v>
      </c>
      <c r="H10" s="59">
        <f t="shared" ref="H10:H33" si="1">$G10      -$F10</f>
        <v>58380832</v>
      </c>
      <c r="I10" s="59">
        <v>255753111</v>
      </c>
      <c r="J10" s="27">
        <f t="shared" ref="J10:J33" si="2">IF(($C10      =0),0,(($E10      /$C10      )*100))</f>
        <v>34.494103516568202</v>
      </c>
      <c r="K10" s="28">
        <f t="shared" ref="K10:K33" si="3">IF(($F10      =0),0,(($H10      /$F10      )*100))</f>
        <v>30.809216823190617</v>
      </c>
      <c r="L10" s="78">
        <v>61456275</v>
      </c>
      <c r="M10" s="79">
        <v>58380832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557830731</v>
      </c>
      <c r="D11" s="61">
        <v>619287006</v>
      </c>
      <c r="E11" s="62">
        <f t="shared" si="0"/>
        <v>61456275</v>
      </c>
      <c r="F11" s="60">
        <v>586622246</v>
      </c>
      <c r="G11" s="61">
        <v>645003078</v>
      </c>
      <c r="H11" s="62">
        <f t="shared" si="1"/>
        <v>58380832</v>
      </c>
      <c r="I11" s="62">
        <v>671151927</v>
      </c>
      <c r="J11" s="32">
        <f t="shared" si="2"/>
        <v>11.017011359311432</v>
      </c>
      <c r="K11" s="33">
        <f t="shared" si="3"/>
        <v>9.9520317202563096</v>
      </c>
      <c r="L11" s="80">
        <v>61456275</v>
      </c>
      <c r="M11" s="81">
        <v>58380832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200192327</v>
      </c>
      <c r="D13" s="58">
        <v>215976047</v>
      </c>
      <c r="E13" s="59">
        <f t="shared" si="0"/>
        <v>15783720</v>
      </c>
      <c r="F13" s="57">
        <v>209401190</v>
      </c>
      <c r="G13" s="58">
        <v>225910961</v>
      </c>
      <c r="H13" s="59">
        <f t="shared" si="1"/>
        <v>16509771</v>
      </c>
      <c r="I13" s="59">
        <v>236302849</v>
      </c>
      <c r="J13" s="27">
        <f t="shared" si="2"/>
        <v>7.8842782021310942</v>
      </c>
      <c r="K13" s="28">
        <f t="shared" si="3"/>
        <v>7.8842775439814838</v>
      </c>
      <c r="L13" s="78">
        <v>79360060</v>
      </c>
      <c r="M13" s="79">
        <v>82526709</v>
      </c>
      <c r="N13" s="29">
        <f t="shared" si="4"/>
        <v>19.888745043791552</v>
      </c>
      <c r="O13" s="28">
        <f t="shared" si="5"/>
        <v>20.005366989734195</v>
      </c>
      <c r="Q13" s="30"/>
    </row>
    <row r="14" spans="1:17" ht="13" x14ac:dyDescent="0.3">
      <c r="A14" s="1" t="s">
        <v>16</v>
      </c>
      <c r="B14" s="26" t="s">
        <v>24</v>
      </c>
      <c r="C14" s="57">
        <v>9381126</v>
      </c>
      <c r="D14" s="58">
        <v>0</v>
      </c>
      <c r="E14" s="59">
        <f t="shared" si="0"/>
        <v>-9381126</v>
      </c>
      <c r="F14" s="57">
        <v>9812657</v>
      </c>
      <c r="G14" s="58">
        <v>0</v>
      </c>
      <c r="H14" s="59">
        <f t="shared" si="1"/>
        <v>-9812657</v>
      </c>
      <c r="I14" s="59">
        <v>0</v>
      </c>
      <c r="J14" s="27">
        <f t="shared" si="2"/>
        <v>-100</v>
      </c>
      <c r="K14" s="28">
        <f t="shared" si="3"/>
        <v>-100</v>
      </c>
      <c r="L14" s="78">
        <v>79360060</v>
      </c>
      <c r="M14" s="79">
        <v>82526709</v>
      </c>
      <c r="N14" s="29">
        <f t="shared" si="4"/>
        <v>-11.820966365196799</v>
      </c>
      <c r="O14" s="28">
        <f t="shared" si="5"/>
        <v>-11.890280272778114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79360060</v>
      </c>
      <c r="M15" s="79">
        <v>82526709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125631462</v>
      </c>
      <c r="D16" s="58">
        <v>143075930</v>
      </c>
      <c r="E16" s="59">
        <f t="shared" si="0"/>
        <v>17444468</v>
      </c>
      <c r="F16" s="57">
        <v>131410510</v>
      </c>
      <c r="G16" s="58">
        <v>149657424</v>
      </c>
      <c r="H16" s="59">
        <f t="shared" si="1"/>
        <v>18246914</v>
      </c>
      <c r="I16" s="59">
        <v>156541664</v>
      </c>
      <c r="J16" s="27">
        <f t="shared" si="2"/>
        <v>13.885429431681692</v>
      </c>
      <c r="K16" s="28">
        <f t="shared" si="3"/>
        <v>13.88542971182442</v>
      </c>
      <c r="L16" s="78">
        <v>79360060</v>
      </c>
      <c r="M16" s="79">
        <v>82526709</v>
      </c>
      <c r="N16" s="29">
        <f t="shared" si="4"/>
        <v>21.981419872918444</v>
      </c>
      <c r="O16" s="28">
        <f t="shared" si="5"/>
        <v>22.110313401689144</v>
      </c>
      <c r="Q16" s="30"/>
    </row>
    <row r="17" spans="1:17" ht="13" x14ac:dyDescent="0.3">
      <c r="A17" s="1" t="s">
        <v>16</v>
      </c>
      <c r="B17" s="26" t="s">
        <v>26</v>
      </c>
      <c r="C17" s="57">
        <v>228991747</v>
      </c>
      <c r="D17" s="58">
        <v>284504745</v>
      </c>
      <c r="E17" s="59">
        <f t="shared" si="0"/>
        <v>55512998</v>
      </c>
      <c r="F17" s="57">
        <v>239525429</v>
      </c>
      <c r="G17" s="58">
        <v>297108110</v>
      </c>
      <c r="H17" s="59">
        <f t="shared" si="1"/>
        <v>57582681</v>
      </c>
      <c r="I17" s="59">
        <v>310775129</v>
      </c>
      <c r="J17" s="39">
        <f t="shared" si="2"/>
        <v>24.242357520421905</v>
      </c>
      <c r="K17" s="28">
        <f t="shared" si="3"/>
        <v>24.040320579073047</v>
      </c>
      <c r="L17" s="82">
        <v>79360060</v>
      </c>
      <c r="M17" s="79">
        <v>82526709</v>
      </c>
      <c r="N17" s="29">
        <f t="shared" si="4"/>
        <v>69.950801448486814</v>
      </c>
      <c r="O17" s="28">
        <f t="shared" si="5"/>
        <v>69.774599881354774</v>
      </c>
      <c r="Q17" s="30"/>
    </row>
    <row r="18" spans="1:17" ht="14" x14ac:dyDescent="0.3">
      <c r="A18" s="1" t="s">
        <v>16</v>
      </c>
      <c r="B18" s="31" t="s">
        <v>27</v>
      </c>
      <c r="C18" s="60">
        <v>564196662</v>
      </c>
      <c r="D18" s="61">
        <v>643556722</v>
      </c>
      <c r="E18" s="62">
        <f t="shared" si="0"/>
        <v>79360060</v>
      </c>
      <c r="F18" s="60">
        <v>590149786</v>
      </c>
      <c r="G18" s="61">
        <v>672676495</v>
      </c>
      <c r="H18" s="62">
        <f t="shared" si="1"/>
        <v>82526709</v>
      </c>
      <c r="I18" s="62">
        <v>703619642</v>
      </c>
      <c r="J18" s="40">
        <f t="shared" si="2"/>
        <v>14.066027919888684</v>
      </c>
      <c r="K18" s="33">
        <f t="shared" si="3"/>
        <v>13.984027607526745</v>
      </c>
      <c r="L18" s="83">
        <v>79360060</v>
      </c>
      <c r="M18" s="81">
        <v>82526709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-6365931</v>
      </c>
      <c r="D19" s="67">
        <v>-24269716</v>
      </c>
      <c r="E19" s="68">
        <f t="shared" si="0"/>
        <v>-17903785</v>
      </c>
      <c r="F19" s="69">
        <v>-3527540</v>
      </c>
      <c r="G19" s="70">
        <v>-27673417</v>
      </c>
      <c r="H19" s="71">
        <f t="shared" si="1"/>
        <v>-24145877</v>
      </c>
      <c r="I19" s="71">
        <v>-32467715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41997531</v>
      </c>
      <c r="M22" s="79">
        <v>117458946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0</v>
      </c>
      <c r="E23" s="59">
        <f t="shared" si="0"/>
        <v>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41997531</v>
      </c>
      <c r="M23" s="79">
        <v>117458946</v>
      </c>
      <c r="N23" s="29">
        <f t="shared" si="4"/>
        <v>0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70869528</v>
      </c>
      <c r="D24" s="58">
        <v>112867059</v>
      </c>
      <c r="E24" s="59">
        <f t="shared" si="0"/>
        <v>41997531</v>
      </c>
      <c r="F24" s="57">
        <v>600000</v>
      </c>
      <c r="G24" s="58">
        <v>118058946</v>
      </c>
      <c r="H24" s="59">
        <f t="shared" si="1"/>
        <v>117458946</v>
      </c>
      <c r="I24" s="59">
        <v>123489661</v>
      </c>
      <c r="J24" s="27">
        <f t="shared" si="2"/>
        <v>59.260350936724173</v>
      </c>
      <c r="K24" s="28">
        <f t="shared" si="3"/>
        <v>19576.490999999998</v>
      </c>
      <c r="L24" s="78">
        <v>41997531</v>
      </c>
      <c r="M24" s="79">
        <v>117458946</v>
      </c>
      <c r="N24" s="29">
        <f t="shared" si="4"/>
        <v>100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41997531</v>
      </c>
      <c r="M25" s="79">
        <v>117458946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70869528</v>
      </c>
      <c r="D26" s="61">
        <v>112867059</v>
      </c>
      <c r="E26" s="62">
        <f t="shared" si="0"/>
        <v>41997531</v>
      </c>
      <c r="F26" s="60">
        <v>600000</v>
      </c>
      <c r="G26" s="61">
        <v>118058946</v>
      </c>
      <c r="H26" s="62">
        <f t="shared" si="1"/>
        <v>117458946</v>
      </c>
      <c r="I26" s="62">
        <v>123489661</v>
      </c>
      <c r="J26" s="40">
        <f t="shared" si="2"/>
        <v>59.260350936724173</v>
      </c>
      <c r="K26" s="33">
        <f t="shared" si="3"/>
        <v>19576.490999999998</v>
      </c>
      <c r="L26" s="83">
        <v>41997531</v>
      </c>
      <c r="M26" s="81">
        <v>117458946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30621934</v>
      </c>
      <c r="D28" s="58">
        <v>0</v>
      </c>
      <c r="E28" s="59">
        <f t="shared" si="0"/>
        <v>-30621934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-100</v>
      </c>
      <c r="K28" s="28">
        <f t="shared" si="3"/>
        <v>0</v>
      </c>
      <c r="L28" s="78">
        <v>41997531</v>
      </c>
      <c r="M28" s="79">
        <v>117458946</v>
      </c>
      <c r="N28" s="29">
        <f t="shared" si="4"/>
        <v>-72.913652947836383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41997531</v>
      </c>
      <c r="M29" s="79">
        <v>117458946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42853231</v>
      </c>
      <c r="E30" s="59">
        <f t="shared" si="0"/>
        <v>42853231</v>
      </c>
      <c r="F30" s="57">
        <v>0</v>
      </c>
      <c r="G30" s="58">
        <v>44824481</v>
      </c>
      <c r="H30" s="59">
        <f t="shared" si="1"/>
        <v>44824481</v>
      </c>
      <c r="I30" s="59">
        <v>46886406</v>
      </c>
      <c r="J30" s="27">
        <f t="shared" si="2"/>
        <v>0</v>
      </c>
      <c r="K30" s="28">
        <f t="shared" si="3"/>
        <v>0</v>
      </c>
      <c r="L30" s="78">
        <v>41997531</v>
      </c>
      <c r="M30" s="79">
        <v>117458946</v>
      </c>
      <c r="N30" s="29">
        <f t="shared" si="4"/>
        <v>102.03750072831663</v>
      </c>
      <c r="O30" s="28">
        <f t="shared" si="5"/>
        <v>38.161828048414463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29715239</v>
      </c>
      <c r="E31" s="59">
        <f t="shared" si="0"/>
        <v>29715239</v>
      </c>
      <c r="F31" s="57">
        <v>0</v>
      </c>
      <c r="G31" s="58">
        <v>31082140</v>
      </c>
      <c r="H31" s="59">
        <f t="shared" si="1"/>
        <v>31082140</v>
      </c>
      <c r="I31" s="59">
        <v>32511920</v>
      </c>
      <c r="J31" s="27">
        <f t="shared" si="2"/>
        <v>0</v>
      </c>
      <c r="K31" s="28">
        <f t="shared" si="3"/>
        <v>0</v>
      </c>
      <c r="L31" s="78">
        <v>41997531</v>
      </c>
      <c r="M31" s="79">
        <v>117458946</v>
      </c>
      <c r="N31" s="29">
        <f t="shared" si="4"/>
        <v>70.754728414868012</v>
      </c>
      <c r="O31" s="28">
        <f t="shared" si="5"/>
        <v>26.462130862301454</v>
      </c>
      <c r="Q31" s="30"/>
    </row>
    <row r="32" spans="1:17" ht="13" x14ac:dyDescent="0.3">
      <c r="A32" s="4" t="s">
        <v>16</v>
      </c>
      <c r="B32" s="26" t="s">
        <v>39</v>
      </c>
      <c r="C32" s="57">
        <v>40247594</v>
      </c>
      <c r="D32" s="58">
        <v>40298589</v>
      </c>
      <c r="E32" s="59">
        <f t="shared" si="0"/>
        <v>50995</v>
      </c>
      <c r="F32" s="57">
        <v>600000</v>
      </c>
      <c r="G32" s="58">
        <v>42152325</v>
      </c>
      <c r="H32" s="59">
        <f t="shared" si="1"/>
        <v>41552325</v>
      </c>
      <c r="I32" s="59">
        <v>44091335</v>
      </c>
      <c r="J32" s="27">
        <f t="shared" si="2"/>
        <v>0.12670322603631909</v>
      </c>
      <c r="K32" s="28">
        <f t="shared" si="3"/>
        <v>6925.3874999999989</v>
      </c>
      <c r="L32" s="78">
        <v>41997531</v>
      </c>
      <c r="M32" s="79">
        <v>117458946</v>
      </c>
      <c r="N32" s="29">
        <f t="shared" si="4"/>
        <v>0.1214238046517544</v>
      </c>
      <c r="O32" s="28">
        <f t="shared" si="5"/>
        <v>35.37604108928408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70869528</v>
      </c>
      <c r="D33" s="76">
        <v>112867059</v>
      </c>
      <c r="E33" s="77">
        <f t="shared" si="0"/>
        <v>41997531</v>
      </c>
      <c r="F33" s="75">
        <v>600000</v>
      </c>
      <c r="G33" s="76">
        <v>118058946</v>
      </c>
      <c r="H33" s="77">
        <f t="shared" si="1"/>
        <v>117458946</v>
      </c>
      <c r="I33" s="77">
        <v>123489661</v>
      </c>
      <c r="J33" s="53">
        <f t="shared" si="2"/>
        <v>59.260350936724173</v>
      </c>
      <c r="K33" s="54">
        <f t="shared" si="3"/>
        <v>19576.490999999998</v>
      </c>
      <c r="L33" s="90">
        <v>41997531</v>
      </c>
      <c r="M33" s="91">
        <v>117458946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31159012</v>
      </c>
      <c r="D8" s="58">
        <v>21601563</v>
      </c>
      <c r="E8" s="59">
        <f>$D8       -$C8</f>
        <v>-9557449</v>
      </c>
      <c r="F8" s="57">
        <v>34274913</v>
      </c>
      <c r="G8" s="58">
        <v>23761719</v>
      </c>
      <c r="H8" s="59">
        <f>$G8       -$F8</f>
        <v>-10513194</v>
      </c>
      <c r="I8" s="59">
        <v>26137891</v>
      </c>
      <c r="J8" s="27">
        <f>IF(($C8       =0),0,(($E8       /$C8       )*100))</f>
        <v>-30.673145220394023</v>
      </c>
      <c r="K8" s="28">
        <f>IF(($F8       =0),0,(($H8       /$F8       )*100))</f>
        <v>-30.673145691135673</v>
      </c>
      <c r="L8" s="78">
        <v>-29736450</v>
      </c>
      <c r="M8" s="79">
        <v>-54336827</v>
      </c>
      <c r="N8" s="29">
        <f>IF(($L8       =0),0,(($E8       /$L8       )*100))</f>
        <v>32.140517782048633</v>
      </c>
      <c r="O8" s="28">
        <f>IF(($M8       =0),0,(($H8       /$M8       )*100))</f>
        <v>19.348192709154695</v>
      </c>
      <c r="Q8" s="30"/>
    </row>
    <row r="9" spans="1:17" ht="13" x14ac:dyDescent="0.3">
      <c r="A9" s="1" t="s">
        <v>16</v>
      </c>
      <c r="B9" s="26" t="s">
        <v>19</v>
      </c>
      <c r="C9" s="57">
        <v>257691978</v>
      </c>
      <c r="D9" s="58">
        <v>230727646</v>
      </c>
      <c r="E9" s="59">
        <f>$D9       -$C9</f>
        <v>-26964332</v>
      </c>
      <c r="F9" s="57">
        <v>304190827</v>
      </c>
      <c r="G9" s="58">
        <v>255364987</v>
      </c>
      <c r="H9" s="59">
        <f>$G9       -$F9</f>
        <v>-48825840</v>
      </c>
      <c r="I9" s="59">
        <v>282772374</v>
      </c>
      <c r="J9" s="27">
        <f>IF(($C9       =0),0,(($E9       /$C9       )*100))</f>
        <v>-10.463784014262174</v>
      </c>
      <c r="K9" s="28">
        <f>IF(($F9       =0),0,(($H9       /$F9       )*100))</f>
        <v>-16.051056003736761</v>
      </c>
      <c r="L9" s="78">
        <v>-29736450</v>
      </c>
      <c r="M9" s="79">
        <v>-54336827</v>
      </c>
      <c r="N9" s="29">
        <f>IF(($L9       =0),0,(($E9       /$L9       )*100))</f>
        <v>90.677710352109955</v>
      </c>
      <c r="O9" s="28">
        <f>IF(($M9       =0),0,(($H9       /$M9       )*100))</f>
        <v>89.857731295204275</v>
      </c>
      <c r="Q9" s="30"/>
    </row>
    <row r="10" spans="1:17" ht="13" x14ac:dyDescent="0.3">
      <c r="A10" s="1" t="s">
        <v>16</v>
      </c>
      <c r="B10" s="26" t="s">
        <v>20</v>
      </c>
      <c r="C10" s="57">
        <v>96562013</v>
      </c>
      <c r="D10" s="58">
        <v>103347344</v>
      </c>
      <c r="E10" s="59">
        <f t="shared" ref="E10:E33" si="0">$D10      -$C10</f>
        <v>6785331</v>
      </c>
      <c r="F10" s="57">
        <v>99177460</v>
      </c>
      <c r="G10" s="58">
        <v>104179667</v>
      </c>
      <c r="H10" s="59">
        <f t="shared" ref="H10:H33" si="1">$G10      -$F10</f>
        <v>5002207</v>
      </c>
      <c r="I10" s="59">
        <v>111357906</v>
      </c>
      <c r="J10" s="27">
        <f t="shared" ref="J10:J33" si="2">IF(($C10      =0),0,(($E10      /$C10      )*100))</f>
        <v>7.0269154393042736</v>
      </c>
      <c r="K10" s="28">
        <f t="shared" ref="K10:K33" si="3">IF(($F10      =0),0,(($H10      /$F10      )*100))</f>
        <v>5.0436933956566339</v>
      </c>
      <c r="L10" s="78">
        <v>-29736450</v>
      </c>
      <c r="M10" s="79">
        <v>-54336827</v>
      </c>
      <c r="N10" s="29">
        <f t="shared" ref="N10:N33" si="4">IF(($L10      =0),0,(($E10      /$L10      )*100))</f>
        <v>-22.818228134158584</v>
      </c>
      <c r="O10" s="28">
        <f t="shared" ref="O10:O33" si="5">IF(($M10      =0),0,(($H10      /$M10      )*100))</f>
        <v>-9.205924004358959</v>
      </c>
      <c r="Q10" s="30"/>
    </row>
    <row r="11" spans="1:17" ht="14" x14ac:dyDescent="0.3">
      <c r="A11" s="4" t="s">
        <v>16</v>
      </c>
      <c r="B11" s="31" t="s">
        <v>21</v>
      </c>
      <c r="C11" s="60">
        <v>385413003</v>
      </c>
      <c r="D11" s="61">
        <v>355676553</v>
      </c>
      <c r="E11" s="62">
        <f t="shared" si="0"/>
        <v>-29736450</v>
      </c>
      <c r="F11" s="60">
        <v>437643200</v>
      </c>
      <c r="G11" s="61">
        <v>383306373</v>
      </c>
      <c r="H11" s="62">
        <f t="shared" si="1"/>
        <v>-54336827</v>
      </c>
      <c r="I11" s="62">
        <v>420268171</v>
      </c>
      <c r="J11" s="32">
        <f t="shared" si="2"/>
        <v>-7.7154765844783908</v>
      </c>
      <c r="K11" s="33">
        <f t="shared" si="3"/>
        <v>-12.415782308510677</v>
      </c>
      <c r="L11" s="80">
        <v>-29736450</v>
      </c>
      <c r="M11" s="81">
        <v>-54336827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111470397</v>
      </c>
      <c r="D13" s="58">
        <v>111715803</v>
      </c>
      <c r="E13" s="59">
        <f t="shared" si="0"/>
        <v>245406</v>
      </c>
      <c r="F13" s="57">
        <v>116598024</v>
      </c>
      <c r="G13" s="58">
        <v>117971846</v>
      </c>
      <c r="H13" s="59">
        <f t="shared" si="1"/>
        <v>1373822</v>
      </c>
      <c r="I13" s="59">
        <v>124342369</v>
      </c>
      <c r="J13" s="27">
        <f t="shared" si="2"/>
        <v>0.22015351752986043</v>
      </c>
      <c r="K13" s="28">
        <f t="shared" si="3"/>
        <v>1.1782549591063396</v>
      </c>
      <c r="L13" s="78">
        <v>22909299</v>
      </c>
      <c r="M13" s="79">
        <v>1465629</v>
      </c>
      <c r="N13" s="29">
        <f t="shared" si="4"/>
        <v>1.0712069365369932</v>
      </c>
      <c r="O13" s="28">
        <f t="shared" si="5"/>
        <v>93.736000038208857</v>
      </c>
      <c r="Q13" s="30"/>
    </row>
    <row r="14" spans="1:17" ht="13" x14ac:dyDescent="0.3">
      <c r="A14" s="1" t="s">
        <v>16</v>
      </c>
      <c r="B14" s="26" t="s">
        <v>24</v>
      </c>
      <c r="C14" s="57">
        <v>29820477</v>
      </c>
      <c r="D14" s="58">
        <v>24303253</v>
      </c>
      <c r="E14" s="59">
        <f t="shared" si="0"/>
        <v>-5517224</v>
      </c>
      <c r="F14" s="57">
        <v>31192220</v>
      </c>
      <c r="G14" s="58">
        <v>14053253</v>
      </c>
      <c r="H14" s="59">
        <f t="shared" si="1"/>
        <v>-17138967</v>
      </c>
      <c r="I14" s="59">
        <v>25823775</v>
      </c>
      <c r="J14" s="27">
        <f t="shared" si="2"/>
        <v>-18.50146126099861</v>
      </c>
      <c r="K14" s="28">
        <f t="shared" si="3"/>
        <v>-54.946287888454236</v>
      </c>
      <c r="L14" s="78">
        <v>22909299</v>
      </c>
      <c r="M14" s="79">
        <v>1465629</v>
      </c>
      <c r="N14" s="29">
        <f t="shared" si="4"/>
        <v>-24.082901881895207</v>
      </c>
      <c r="O14" s="28">
        <f t="shared" si="5"/>
        <v>-1169.3932775620569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22909299</v>
      </c>
      <c r="M15" s="79">
        <v>1465629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131375210</v>
      </c>
      <c r="D16" s="58">
        <v>130826929</v>
      </c>
      <c r="E16" s="59">
        <f t="shared" si="0"/>
        <v>-548281</v>
      </c>
      <c r="F16" s="57">
        <v>156927322</v>
      </c>
      <c r="G16" s="58">
        <v>146002853</v>
      </c>
      <c r="H16" s="59">
        <f t="shared" si="1"/>
        <v>-10924469</v>
      </c>
      <c r="I16" s="59">
        <v>162939184</v>
      </c>
      <c r="J16" s="27">
        <f t="shared" si="2"/>
        <v>-0.4173397705701099</v>
      </c>
      <c r="K16" s="28">
        <f t="shared" si="3"/>
        <v>-6.9614830998008106</v>
      </c>
      <c r="L16" s="78">
        <v>22909299</v>
      </c>
      <c r="M16" s="79">
        <v>1465629</v>
      </c>
      <c r="N16" s="29">
        <f t="shared" si="4"/>
        <v>-2.3932683405109865</v>
      </c>
      <c r="O16" s="28">
        <f t="shared" si="5"/>
        <v>-745.37751368183899</v>
      </c>
      <c r="Q16" s="30"/>
    </row>
    <row r="17" spans="1:17" ht="13" x14ac:dyDescent="0.3">
      <c r="A17" s="1" t="s">
        <v>16</v>
      </c>
      <c r="B17" s="26" t="s">
        <v>26</v>
      </c>
      <c r="C17" s="57">
        <v>122002532</v>
      </c>
      <c r="D17" s="58">
        <v>150731930</v>
      </c>
      <c r="E17" s="59">
        <f t="shared" si="0"/>
        <v>28729398</v>
      </c>
      <c r="F17" s="57">
        <v>127695815</v>
      </c>
      <c r="G17" s="58">
        <v>155851058</v>
      </c>
      <c r="H17" s="59">
        <f t="shared" si="1"/>
        <v>28155243</v>
      </c>
      <c r="I17" s="59">
        <v>161864715</v>
      </c>
      <c r="J17" s="39">
        <f t="shared" si="2"/>
        <v>23.548198163624999</v>
      </c>
      <c r="K17" s="28">
        <f t="shared" si="3"/>
        <v>22.048681078545918</v>
      </c>
      <c r="L17" s="82">
        <v>22909299</v>
      </c>
      <c r="M17" s="79">
        <v>1465629</v>
      </c>
      <c r="N17" s="29">
        <f t="shared" si="4"/>
        <v>125.40496328586921</v>
      </c>
      <c r="O17" s="28">
        <f t="shared" si="5"/>
        <v>1921.034791205687</v>
      </c>
      <c r="Q17" s="30"/>
    </row>
    <row r="18" spans="1:17" ht="14" x14ac:dyDescent="0.3">
      <c r="A18" s="1" t="s">
        <v>16</v>
      </c>
      <c r="B18" s="31" t="s">
        <v>27</v>
      </c>
      <c r="C18" s="60">
        <v>394668616</v>
      </c>
      <c r="D18" s="61">
        <v>417577915</v>
      </c>
      <c r="E18" s="62">
        <f t="shared" si="0"/>
        <v>22909299</v>
      </c>
      <c r="F18" s="60">
        <v>432413381</v>
      </c>
      <c r="G18" s="61">
        <v>433879010</v>
      </c>
      <c r="H18" s="62">
        <f t="shared" si="1"/>
        <v>1465629</v>
      </c>
      <c r="I18" s="62">
        <v>474970043</v>
      </c>
      <c r="J18" s="40">
        <f t="shared" si="2"/>
        <v>5.8046923599316544</v>
      </c>
      <c r="K18" s="33">
        <f t="shared" si="3"/>
        <v>0.33894163881112643</v>
      </c>
      <c r="L18" s="83">
        <v>22909299</v>
      </c>
      <c r="M18" s="81">
        <v>1465629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-9255613</v>
      </c>
      <c r="D19" s="67">
        <v>-61901362</v>
      </c>
      <c r="E19" s="68">
        <f t="shared" si="0"/>
        <v>-52645749</v>
      </c>
      <c r="F19" s="69">
        <v>5229819</v>
      </c>
      <c r="G19" s="70">
        <v>-50572637</v>
      </c>
      <c r="H19" s="71">
        <f t="shared" si="1"/>
        <v>-55802456</v>
      </c>
      <c r="I19" s="71">
        <v>-54701872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4128236</v>
      </c>
      <c r="M22" s="79">
        <v>389975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2380000</v>
      </c>
      <c r="D23" s="58">
        <v>2504105</v>
      </c>
      <c r="E23" s="59">
        <f t="shared" si="0"/>
        <v>124105</v>
      </c>
      <c r="F23" s="57">
        <v>2640000</v>
      </c>
      <c r="G23" s="58">
        <v>2504105</v>
      </c>
      <c r="H23" s="59">
        <f t="shared" si="1"/>
        <v>-135895</v>
      </c>
      <c r="I23" s="59">
        <v>2504105</v>
      </c>
      <c r="J23" s="27">
        <f t="shared" si="2"/>
        <v>5.2144957983193274</v>
      </c>
      <c r="K23" s="28">
        <f t="shared" si="3"/>
        <v>-5.1475378787878787</v>
      </c>
      <c r="L23" s="78">
        <v>4128236</v>
      </c>
      <c r="M23" s="79">
        <v>389975</v>
      </c>
      <c r="N23" s="29">
        <f t="shared" si="4"/>
        <v>3.0062477048308285</v>
      </c>
      <c r="O23" s="28">
        <f t="shared" si="5"/>
        <v>-34.84710558369126</v>
      </c>
      <c r="Q23" s="30"/>
    </row>
    <row r="24" spans="1:17" ht="13" x14ac:dyDescent="0.3">
      <c r="A24" s="4" t="s">
        <v>16</v>
      </c>
      <c r="B24" s="26" t="s">
        <v>32</v>
      </c>
      <c r="C24" s="57">
        <v>52283694</v>
      </c>
      <c r="D24" s="58">
        <v>56287825</v>
      </c>
      <c r="E24" s="59">
        <f t="shared" si="0"/>
        <v>4004131</v>
      </c>
      <c r="F24" s="57">
        <v>37533651</v>
      </c>
      <c r="G24" s="58">
        <v>38059521</v>
      </c>
      <c r="H24" s="59">
        <f t="shared" si="1"/>
        <v>525870</v>
      </c>
      <c r="I24" s="59">
        <v>37664607</v>
      </c>
      <c r="J24" s="27">
        <f t="shared" si="2"/>
        <v>7.6584699619732302</v>
      </c>
      <c r="K24" s="28">
        <f t="shared" si="3"/>
        <v>1.4010627423375359</v>
      </c>
      <c r="L24" s="78">
        <v>4128236</v>
      </c>
      <c r="M24" s="79">
        <v>389975</v>
      </c>
      <c r="N24" s="29">
        <f t="shared" si="4"/>
        <v>96.993752295169173</v>
      </c>
      <c r="O24" s="28">
        <f t="shared" si="5"/>
        <v>134.84710558369127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4128236</v>
      </c>
      <c r="M25" s="79">
        <v>389975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54663694</v>
      </c>
      <c r="D26" s="61">
        <v>58791930</v>
      </c>
      <c r="E26" s="62">
        <f t="shared" si="0"/>
        <v>4128236</v>
      </c>
      <c r="F26" s="60">
        <v>40173651</v>
      </c>
      <c r="G26" s="61">
        <v>40563626</v>
      </c>
      <c r="H26" s="62">
        <f t="shared" si="1"/>
        <v>389975</v>
      </c>
      <c r="I26" s="62">
        <v>40168712</v>
      </c>
      <c r="J26" s="40">
        <f t="shared" si="2"/>
        <v>7.5520618859018205</v>
      </c>
      <c r="K26" s="33">
        <f t="shared" si="3"/>
        <v>0.97072332310548537</v>
      </c>
      <c r="L26" s="83">
        <v>4128236</v>
      </c>
      <c r="M26" s="81">
        <v>389975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11304348</v>
      </c>
      <c r="D28" s="58">
        <v>13194970</v>
      </c>
      <c r="E28" s="59">
        <f t="shared" si="0"/>
        <v>1890622</v>
      </c>
      <c r="F28" s="57">
        <v>13913044</v>
      </c>
      <c r="G28" s="58">
        <v>11566251</v>
      </c>
      <c r="H28" s="59">
        <f t="shared" si="1"/>
        <v>-2346793</v>
      </c>
      <c r="I28" s="59">
        <v>15478261</v>
      </c>
      <c r="J28" s="27">
        <f t="shared" si="2"/>
        <v>16.724732819619494</v>
      </c>
      <c r="K28" s="28">
        <f t="shared" si="3"/>
        <v>-16.867574054965971</v>
      </c>
      <c r="L28" s="78">
        <v>4128236</v>
      </c>
      <c r="M28" s="79">
        <v>389975</v>
      </c>
      <c r="N28" s="29">
        <f t="shared" si="4"/>
        <v>45.797333291992025</v>
      </c>
      <c r="O28" s="28">
        <f t="shared" si="5"/>
        <v>-601.78037053657283</v>
      </c>
      <c r="Q28" s="30"/>
    </row>
    <row r="29" spans="1:17" ht="13" x14ac:dyDescent="0.3">
      <c r="A29" s="4" t="s">
        <v>16</v>
      </c>
      <c r="B29" s="26" t="s">
        <v>36</v>
      </c>
      <c r="C29" s="57">
        <v>30091303</v>
      </c>
      <c r="D29" s="58">
        <v>20939130</v>
      </c>
      <c r="E29" s="59">
        <f t="shared" si="0"/>
        <v>-9152173</v>
      </c>
      <c r="F29" s="57">
        <v>13004346</v>
      </c>
      <c r="G29" s="58">
        <v>13172203</v>
      </c>
      <c r="H29" s="59">
        <f t="shared" si="1"/>
        <v>167857</v>
      </c>
      <c r="I29" s="59">
        <v>11753042</v>
      </c>
      <c r="J29" s="27">
        <f t="shared" si="2"/>
        <v>-30.414678287610208</v>
      </c>
      <c r="K29" s="28">
        <f t="shared" si="3"/>
        <v>1.2907761759030405</v>
      </c>
      <c r="L29" s="78">
        <v>4128236</v>
      </c>
      <c r="M29" s="79">
        <v>389975</v>
      </c>
      <c r="N29" s="29">
        <f t="shared" si="4"/>
        <v>-221.69694271354641</v>
      </c>
      <c r="O29" s="28">
        <f t="shared" si="5"/>
        <v>43.043015577921665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4128236</v>
      </c>
      <c r="M30" s="79">
        <v>389975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5404173</v>
      </c>
      <c r="D31" s="58">
        <v>4791978</v>
      </c>
      <c r="E31" s="59">
        <f t="shared" si="0"/>
        <v>-612195</v>
      </c>
      <c r="F31" s="57">
        <v>5359739</v>
      </c>
      <c r="G31" s="58">
        <v>5304348</v>
      </c>
      <c r="H31" s="59">
        <f t="shared" si="1"/>
        <v>-55391</v>
      </c>
      <c r="I31" s="59">
        <v>11476782</v>
      </c>
      <c r="J31" s="27">
        <f t="shared" si="2"/>
        <v>-11.328190270740777</v>
      </c>
      <c r="K31" s="28">
        <f t="shared" si="3"/>
        <v>-1.0334645026558196</v>
      </c>
      <c r="L31" s="78">
        <v>4128236</v>
      </c>
      <c r="M31" s="79">
        <v>389975</v>
      </c>
      <c r="N31" s="29">
        <f t="shared" si="4"/>
        <v>-14.829457424430192</v>
      </c>
      <c r="O31" s="28">
        <f t="shared" si="5"/>
        <v>-14.203731008397973</v>
      </c>
      <c r="Q31" s="30"/>
    </row>
    <row r="32" spans="1:17" ht="13" x14ac:dyDescent="0.3">
      <c r="A32" s="4" t="s">
        <v>16</v>
      </c>
      <c r="B32" s="26" t="s">
        <v>39</v>
      </c>
      <c r="C32" s="57">
        <v>7863870</v>
      </c>
      <c r="D32" s="58">
        <v>19865852</v>
      </c>
      <c r="E32" s="59">
        <f t="shared" si="0"/>
        <v>12001982</v>
      </c>
      <c r="F32" s="57">
        <v>7896522</v>
      </c>
      <c r="G32" s="58">
        <v>10520824</v>
      </c>
      <c r="H32" s="59">
        <f t="shared" si="1"/>
        <v>2624302</v>
      </c>
      <c r="I32" s="59">
        <v>1460627</v>
      </c>
      <c r="J32" s="27">
        <f t="shared" si="2"/>
        <v>152.62182614921153</v>
      </c>
      <c r="K32" s="28">
        <f t="shared" si="3"/>
        <v>33.233643875113628</v>
      </c>
      <c r="L32" s="78">
        <v>4128236</v>
      </c>
      <c r="M32" s="79">
        <v>389975</v>
      </c>
      <c r="N32" s="29">
        <f t="shared" si="4"/>
        <v>290.72906684598456</v>
      </c>
      <c r="O32" s="28">
        <f t="shared" si="5"/>
        <v>672.94108596704916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54663694</v>
      </c>
      <c r="D33" s="76">
        <v>58791930</v>
      </c>
      <c r="E33" s="77">
        <f t="shared" si="0"/>
        <v>4128236</v>
      </c>
      <c r="F33" s="75">
        <v>40173651</v>
      </c>
      <c r="G33" s="76">
        <v>40563626</v>
      </c>
      <c r="H33" s="77">
        <f t="shared" si="1"/>
        <v>389975</v>
      </c>
      <c r="I33" s="77">
        <v>40168712</v>
      </c>
      <c r="J33" s="53">
        <f t="shared" si="2"/>
        <v>7.5520618859018205</v>
      </c>
      <c r="K33" s="54">
        <f t="shared" si="3"/>
        <v>0.97072332310548537</v>
      </c>
      <c r="L33" s="90">
        <v>4128236</v>
      </c>
      <c r="M33" s="91">
        <v>389975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143245773</v>
      </c>
      <c r="D8" s="58">
        <v>143606642</v>
      </c>
      <c r="E8" s="59">
        <f>$D8       -$C8</f>
        <v>360869</v>
      </c>
      <c r="F8" s="57">
        <v>143245773</v>
      </c>
      <c r="G8" s="58">
        <v>153659106</v>
      </c>
      <c r="H8" s="59">
        <f>$G8       -$F8</f>
        <v>10413333</v>
      </c>
      <c r="I8" s="59">
        <v>164415243</v>
      </c>
      <c r="J8" s="27">
        <f>IF(($C8       =0),0,(($E8       /$C8       )*100))</f>
        <v>0.2519229659921623</v>
      </c>
      <c r="K8" s="28">
        <f>IF(($F8       =0),0,(($H8       /$F8       )*100))</f>
        <v>7.2695569173967884</v>
      </c>
      <c r="L8" s="78">
        <v>30141117</v>
      </c>
      <c r="M8" s="79">
        <v>128561747</v>
      </c>
      <c r="N8" s="29">
        <f>IF(($L8       =0),0,(($E8       /$L8       )*100))</f>
        <v>1.1972648525268657</v>
      </c>
      <c r="O8" s="28">
        <f>IF(($M8       =0),0,(($H8       /$M8       )*100))</f>
        <v>8.0998689291302171</v>
      </c>
      <c r="Q8" s="30"/>
    </row>
    <row r="9" spans="1:17" ht="13" x14ac:dyDescent="0.3">
      <c r="A9" s="1" t="s">
        <v>16</v>
      </c>
      <c r="B9" s="26" t="s">
        <v>19</v>
      </c>
      <c r="C9" s="57">
        <v>476106880</v>
      </c>
      <c r="D9" s="58">
        <v>503975677</v>
      </c>
      <c r="E9" s="59">
        <f>$D9       -$C9</f>
        <v>27868797</v>
      </c>
      <c r="F9" s="57">
        <v>504635559</v>
      </c>
      <c r="G9" s="58">
        <v>577173634</v>
      </c>
      <c r="H9" s="59">
        <f>$G9       -$F9</f>
        <v>72538075</v>
      </c>
      <c r="I9" s="59">
        <v>603690931</v>
      </c>
      <c r="J9" s="27">
        <f>IF(($C9       =0),0,(($E9       /$C9       )*100))</f>
        <v>5.8534749592360438</v>
      </c>
      <c r="K9" s="28">
        <f>IF(($F9       =0),0,(($H9       /$F9       )*100))</f>
        <v>14.374348716872726</v>
      </c>
      <c r="L9" s="78">
        <v>30141117</v>
      </c>
      <c r="M9" s="79">
        <v>128561747</v>
      </c>
      <c r="N9" s="29">
        <f>IF(($L9       =0),0,(($E9       /$L9       )*100))</f>
        <v>92.461062408536492</v>
      </c>
      <c r="O9" s="28">
        <f>IF(($M9       =0),0,(($H9       /$M9       )*100))</f>
        <v>56.422751473655687</v>
      </c>
      <c r="Q9" s="30"/>
    </row>
    <row r="10" spans="1:17" ht="13" x14ac:dyDescent="0.3">
      <c r="A10" s="1" t="s">
        <v>16</v>
      </c>
      <c r="B10" s="26" t="s">
        <v>20</v>
      </c>
      <c r="C10" s="57">
        <v>267185107</v>
      </c>
      <c r="D10" s="58">
        <v>269096558</v>
      </c>
      <c r="E10" s="59">
        <f t="shared" ref="E10:E33" si="0">$D10      -$C10</f>
        <v>1911451</v>
      </c>
      <c r="F10" s="57">
        <v>246450109</v>
      </c>
      <c r="G10" s="58">
        <v>292060448</v>
      </c>
      <c r="H10" s="59">
        <f t="shared" ref="H10:H33" si="1">$G10      -$F10</f>
        <v>45610339</v>
      </c>
      <c r="I10" s="59">
        <v>265541943</v>
      </c>
      <c r="J10" s="27">
        <f t="shared" ref="J10:J33" si="2">IF(($C10      =0),0,(($E10      /$C10      )*100))</f>
        <v>0.71540327283286786</v>
      </c>
      <c r="K10" s="28">
        <f t="shared" ref="K10:K33" si="3">IF(($F10      =0),0,(($H10      /$F10      )*100))</f>
        <v>18.506925878454368</v>
      </c>
      <c r="L10" s="78">
        <v>30141117</v>
      </c>
      <c r="M10" s="79">
        <v>128561747</v>
      </c>
      <c r="N10" s="29">
        <f t="shared" ref="N10:N33" si="4">IF(($L10      =0),0,(($E10      /$L10      )*100))</f>
        <v>6.3416727389366487</v>
      </c>
      <c r="O10" s="28">
        <f t="shared" ref="O10:O33" si="5">IF(($M10      =0),0,(($H10      /$M10      )*100))</f>
        <v>35.477379597214096</v>
      </c>
      <c r="Q10" s="30"/>
    </row>
    <row r="11" spans="1:17" ht="14" x14ac:dyDescent="0.3">
      <c r="A11" s="4" t="s">
        <v>16</v>
      </c>
      <c r="B11" s="31" t="s">
        <v>21</v>
      </c>
      <c r="C11" s="60">
        <v>886537760</v>
      </c>
      <c r="D11" s="61">
        <v>916678877</v>
      </c>
      <c r="E11" s="62">
        <f t="shared" si="0"/>
        <v>30141117</v>
      </c>
      <c r="F11" s="60">
        <v>894331441</v>
      </c>
      <c r="G11" s="61">
        <v>1022893188</v>
      </c>
      <c r="H11" s="62">
        <f t="shared" si="1"/>
        <v>128561747</v>
      </c>
      <c r="I11" s="62">
        <v>1033648117</v>
      </c>
      <c r="J11" s="32">
        <f t="shared" si="2"/>
        <v>3.3998683823687328</v>
      </c>
      <c r="K11" s="33">
        <f t="shared" si="3"/>
        <v>14.375179168055213</v>
      </c>
      <c r="L11" s="80">
        <v>30141117</v>
      </c>
      <c r="M11" s="81">
        <v>128561747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255407628</v>
      </c>
      <c r="D13" s="58">
        <v>249923640</v>
      </c>
      <c r="E13" s="59">
        <f t="shared" si="0"/>
        <v>-5483988</v>
      </c>
      <c r="F13" s="57">
        <v>255407628</v>
      </c>
      <c r="G13" s="58">
        <v>263416160</v>
      </c>
      <c r="H13" s="59">
        <f t="shared" si="1"/>
        <v>8008532</v>
      </c>
      <c r="I13" s="59">
        <v>277113800</v>
      </c>
      <c r="J13" s="27">
        <f t="shared" si="2"/>
        <v>-2.1471512197748455</v>
      </c>
      <c r="K13" s="28">
        <f t="shared" si="3"/>
        <v>3.1355884171165007</v>
      </c>
      <c r="L13" s="78">
        <v>15641177</v>
      </c>
      <c r="M13" s="79">
        <v>29479773</v>
      </c>
      <c r="N13" s="29">
        <f t="shared" si="4"/>
        <v>-35.061223333768297</v>
      </c>
      <c r="O13" s="28">
        <f t="shared" si="5"/>
        <v>27.166192901146154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15641177</v>
      </c>
      <c r="M14" s="79">
        <v>29479773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15641177</v>
      </c>
      <c r="M15" s="79">
        <v>29479773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204160008</v>
      </c>
      <c r="D16" s="58">
        <v>204160000</v>
      </c>
      <c r="E16" s="59">
        <f t="shared" si="0"/>
        <v>-8</v>
      </c>
      <c r="F16" s="57">
        <v>204160008</v>
      </c>
      <c r="G16" s="58">
        <v>213143040</v>
      </c>
      <c r="H16" s="59">
        <f t="shared" si="1"/>
        <v>8983032</v>
      </c>
      <c r="I16" s="59">
        <v>218471616</v>
      </c>
      <c r="J16" s="27">
        <f t="shared" si="2"/>
        <v>-3.9184951442595944E-6</v>
      </c>
      <c r="K16" s="28">
        <f t="shared" si="3"/>
        <v>4.3999959090910696</v>
      </c>
      <c r="L16" s="78">
        <v>15641177</v>
      </c>
      <c r="M16" s="79">
        <v>29479773</v>
      </c>
      <c r="N16" s="29">
        <f t="shared" si="4"/>
        <v>-5.1147046031126681E-5</v>
      </c>
      <c r="O16" s="28">
        <f t="shared" si="5"/>
        <v>30.471849291376834</v>
      </c>
      <c r="Q16" s="30"/>
    </row>
    <row r="17" spans="1:17" ht="13" x14ac:dyDescent="0.3">
      <c r="A17" s="1" t="s">
        <v>16</v>
      </c>
      <c r="B17" s="26" t="s">
        <v>26</v>
      </c>
      <c r="C17" s="57">
        <v>348480890</v>
      </c>
      <c r="D17" s="58">
        <v>369606063</v>
      </c>
      <c r="E17" s="59">
        <f t="shared" si="0"/>
        <v>21125173</v>
      </c>
      <c r="F17" s="57">
        <v>341909040</v>
      </c>
      <c r="G17" s="58">
        <v>354397249</v>
      </c>
      <c r="H17" s="59">
        <f t="shared" si="1"/>
        <v>12488209</v>
      </c>
      <c r="I17" s="59">
        <v>361750251</v>
      </c>
      <c r="J17" s="39">
        <f t="shared" si="2"/>
        <v>6.0620750251183066</v>
      </c>
      <c r="K17" s="28">
        <f t="shared" si="3"/>
        <v>3.6524945348037594</v>
      </c>
      <c r="L17" s="82">
        <v>15641177</v>
      </c>
      <c r="M17" s="79">
        <v>29479773</v>
      </c>
      <c r="N17" s="29">
        <f t="shared" si="4"/>
        <v>135.06127448081432</v>
      </c>
      <c r="O17" s="28">
        <f t="shared" si="5"/>
        <v>42.361957807477012</v>
      </c>
      <c r="Q17" s="30"/>
    </row>
    <row r="18" spans="1:17" ht="14" x14ac:dyDescent="0.3">
      <c r="A18" s="1" t="s">
        <v>16</v>
      </c>
      <c r="B18" s="31" t="s">
        <v>27</v>
      </c>
      <c r="C18" s="60">
        <v>808048526</v>
      </c>
      <c r="D18" s="61">
        <v>823689703</v>
      </c>
      <c r="E18" s="62">
        <f t="shared" si="0"/>
        <v>15641177</v>
      </c>
      <c r="F18" s="60">
        <v>801476676</v>
      </c>
      <c r="G18" s="61">
        <v>830956449</v>
      </c>
      <c r="H18" s="62">
        <f t="shared" si="1"/>
        <v>29479773</v>
      </c>
      <c r="I18" s="62">
        <v>857335667</v>
      </c>
      <c r="J18" s="40">
        <f t="shared" si="2"/>
        <v>1.9356729820951373</v>
      </c>
      <c r="K18" s="33">
        <f t="shared" si="3"/>
        <v>3.6781822706466385</v>
      </c>
      <c r="L18" s="83">
        <v>15641177</v>
      </c>
      <c r="M18" s="81">
        <v>29479773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78489234</v>
      </c>
      <c r="D19" s="67">
        <v>92989174</v>
      </c>
      <c r="E19" s="68">
        <f t="shared" si="0"/>
        <v>14499940</v>
      </c>
      <c r="F19" s="69">
        <v>92854765</v>
      </c>
      <c r="G19" s="70">
        <v>191936739</v>
      </c>
      <c r="H19" s="71">
        <f t="shared" si="1"/>
        <v>99081974</v>
      </c>
      <c r="I19" s="71">
        <v>176312450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61532221</v>
      </c>
      <c r="M22" s="79">
        <v>56242483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22648000</v>
      </c>
      <c r="E23" s="59">
        <f t="shared" si="0"/>
        <v>22648000</v>
      </c>
      <c r="F23" s="57">
        <v>0</v>
      </c>
      <c r="G23" s="58">
        <v>16177333</v>
      </c>
      <c r="H23" s="59">
        <f t="shared" si="1"/>
        <v>16177333</v>
      </c>
      <c r="I23" s="59">
        <v>-1153834</v>
      </c>
      <c r="J23" s="27">
        <f t="shared" si="2"/>
        <v>0</v>
      </c>
      <c r="K23" s="28">
        <f t="shared" si="3"/>
        <v>0</v>
      </c>
      <c r="L23" s="78">
        <v>61532221</v>
      </c>
      <c r="M23" s="79">
        <v>56242483</v>
      </c>
      <c r="N23" s="29">
        <f t="shared" si="4"/>
        <v>36.806732524736915</v>
      </c>
      <c r="O23" s="28">
        <f t="shared" si="5"/>
        <v>28.763546943686681</v>
      </c>
      <c r="Q23" s="30"/>
    </row>
    <row r="24" spans="1:17" ht="13" x14ac:dyDescent="0.3">
      <c r="A24" s="4" t="s">
        <v>16</v>
      </c>
      <c r="B24" s="26" t="s">
        <v>32</v>
      </c>
      <c r="C24" s="57">
        <v>52867350</v>
      </c>
      <c r="D24" s="58">
        <v>91751571</v>
      </c>
      <c r="E24" s="59">
        <f t="shared" si="0"/>
        <v>38884221</v>
      </c>
      <c r="F24" s="57">
        <v>54271100</v>
      </c>
      <c r="G24" s="58">
        <v>94336250</v>
      </c>
      <c r="H24" s="59">
        <f t="shared" si="1"/>
        <v>40065150</v>
      </c>
      <c r="I24" s="59">
        <v>232006400</v>
      </c>
      <c r="J24" s="27">
        <f t="shared" si="2"/>
        <v>73.550539226951983</v>
      </c>
      <c r="K24" s="28">
        <f t="shared" si="3"/>
        <v>73.824097908463244</v>
      </c>
      <c r="L24" s="78">
        <v>61532221</v>
      </c>
      <c r="M24" s="79">
        <v>56242483</v>
      </c>
      <c r="N24" s="29">
        <f t="shared" si="4"/>
        <v>63.193267475263085</v>
      </c>
      <c r="O24" s="28">
        <f t="shared" si="5"/>
        <v>71.236453056313323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61532221</v>
      </c>
      <c r="M25" s="79">
        <v>56242483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52867350</v>
      </c>
      <c r="D26" s="61">
        <v>114399571</v>
      </c>
      <c r="E26" s="62">
        <f t="shared" si="0"/>
        <v>61532221</v>
      </c>
      <c r="F26" s="60">
        <v>54271100</v>
      </c>
      <c r="G26" s="61">
        <v>110513583</v>
      </c>
      <c r="H26" s="62">
        <f t="shared" si="1"/>
        <v>56242483</v>
      </c>
      <c r="I26" s="62">
        <v>230852566</v>
      </c>
      <c r="J26" s="40">
        <f t="shared" si="2"/>
        <v>116.38983417931861</v>
      </c>
      <c r="K26" s="33">
        <f t="shared" si="3"/>
        <v>103.63247289994122</v>
      </c>
      <c r="L26" s="83">
        <v>61532221</v>
      </c>
      <c r="M26" s="81">
        <v>56242483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36481350</v>
      </c>
      <c r="D28" s="58">
        <v>25017642</v>
      </c>
      <c r="E28" s="59">
        <f t="shared" si="0"/>
        <v>-11463708</v>
      </c>
      <c r="F28" s="57">
        <v>38714096</v>
      </c>
      <c r="G28" s="58">
        <v>31447646</v>
      </c>
      <c r="H28" s="59">
        <f t="shared" si="1"/>
        <v>-7266450</v>
      </c>
      <c r="I28" s="59">
        <v>109355360</v>
      </c>
      <c r="J28" s="27">
        <f t="shared" si="2"/>
        <v>-31.42347528257589</v>
      </c>
      <c r="K28" s="28">
        <f t="shared" si="3"/>
        <v>-18.769520021854571</v>
      </c>
      <c r="L28" s="78">
        <v>34859221</v>
      </c>
      <c r="M28" s="79">
        <v>29569475</v>
      </c>
      <c r="N28" s="29">
        <f t="shared" si="4"/>
        <v>-32.885726275983046</v>
      </c>
      <c r="O28" s="28">
        <f t="shared" si="5"/>
        <v>-24.574159669726974</v>
      </c>
      <c r="Q28" s="30"/>
    </row>
    <row r="29" spans="1:17" ht="13" x14ac:dyDescent="0.3">
      <c r="A29" s="4" t="s">
        <v>16</v>
      </c>
      <c r="B29" s="26" t="s">
        <v>36</v>
      </c>
      <c r="C29" s="57">
        <v>9280000</v>
      </c>
      <c r="D29" s="58">
        <v>5000000</v>
      </c>
      <c r="E29" s="59">
        <f t="shared" si="0"/>
        <v>-4280000</v>
      </c>
      <c r="F29" s="57">
        <v>700008</v>
      </c>
      <c r="G29" s="58">
        <v>5000000</v>
      </c>
      <c r="H29" s="59">
        <f t="shared" si="1"/>
        <v>4299992</v>
      </c>
      <c r="I29" s="59">
        <v>24303000</v>
      </c>
      <c r="J29" s="27">
        <f t="shared" si="2"/>
        <v>-46.120689655172413</v>
      </c>
      <c r="K29" s="28">
        <f t="shared" si="3"/>
        <v>614.27755111370152</v>
      </c>
      <c r="L29" s="78">
        <v>34859221</v>
      </c>
      <c r="M29" s="79">
        <v>29569475</v>
      </c>
      <c r="N29" s="29">
        <f t="shared" si="4"/>
        <v>-12.277956526911488</v>
      </c>
      <c r="O29" s="28">
        <f t="shared" si="5"/>
        <v>14.54199643382238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34859221</v>
      </c>
      <c r="M30" s="79">
        <v>29569475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57137063</v>
      </c>
      <c r="E31" s="59">
        <f t="shared" si="0"/>
        <v>57137063</v>
      </c>
      <c r="F31" s="57">
        <v>0</v>
      </c>
      <c r="G31" s="58">
        <v>53291738</v>
      </c>
      <c r="H31" s="59">
        <f t="shared" si="1"/>
        <v>53291738</v>
      </c>
      <c r="I31" s="59">
        <v>128254040</v>
      </c>
      <c r="J31" s="27">
        <f t="shared" si="2"/>
        <v>0</v>
      </c>
      <c r="K31" s="28">
        <f t="shared" si="3"/>
        <v>0</v>
      </c>
      <c r="L31" s="78">
        <v>34859221</v>
      </c>
      <c r="M31" s="79">
        <v>29569475</v>
      </c>
      <c r="N31" s="29">
        <f t="shared" si="4"/>
        <v>163.90803167976702</v>
      </c>
      <c r="O31" s="28">
        <f t="shared" si="5"/>
        <v>180.22551296565123</v>
      </c>
      <c r="Q31" s="30"/>
    </row>
    <row r="32" spans="1:17" ht="13" x14ac:dyDescent="0.3">
      <c r="A32" s="4" t="s">
        <v>16</v>
      </c>
      <c r="B32" s="26" t="s">
        <v>39</v>
      </c>
      <c r="C32" s="57">
        <v>33779000</v>
      </c>
      <c r="D32" s="58">
        <v>27244866</v>
      </c>
      <c r="E32" s="59">
        <f t="shared" si="0"/>
        <v>-6534134</v>
      </c>
      <c r="F32" s="57">
        <v>41530004</v>
      </c>
      <c r="G32" s="58">
        <v>20774199</v>
      </c>
      <c r="H32" s="59">
        <f t="shared" si="1"/>
        <v>-20755805</v>
      </c>
      <c r="I32" s="59">
        <v>41346166</v>
      </c>
      <c r="J32" s="27">
        <f t="shared" si="2"/>
        <v>-19.343775718641758</v>
      </c>
      <c r="K32" s="28">
        <f t="shared" si="3"/>
        <v>-49.977854565099491</v>
      </c>
      <c r="L32" s="78">
        <v>34859221</v>
      </c>
      <c r="M32" s="79">
        <v>29569475</v>
      </c>
      <c r="N32" s="29">
        <f t="shared" si="4"/>
        <v>-18.744348876872493</v>
      </c>
      <c r="O32" s="28">
        <f t="shared" si="5"/>
        <v>-70.193349729746629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79540350</v>
      </c>
      <c r="D33" s="76">
        <v>114399571</v>
      </c>
      <c r="E33" s="77">
        <f t="shared" si="0"/>
        <v>34859221</v>
      </c>
      <c r="F33" s="75">
        <v>80944108</v>
      </c>
      <c r="G33" s="76">
        <v>110513583</v>
      </c>
      <c r="H33" s="77">
        <f t="shared" si="1"/>
        <v>29569475</v>
      </c>
      <c r="I33" s="77">
        <v>303258566</v>
      </c>
      <c r="J33" s="53">
        <f t="shared" si="2"/>
        <v>43.825833052029566</v>
      </c>
      <c r="K33" s="54">
        <f t="shared" si="3"/>
        <v>36.530731798292223</v>
      </c>
      <c r="L33" s="90">
        <v>34859221</v>
      </c>
      <c r="M33" s="91">
        <v>29569475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188676016</v>
      </c>
      <c r="D8" s="58">
        <v>183502779</v>
      </c>
      <c r="E8" s="59">
        <f>$D8       -$C8</f>
        <v>-5173237</v>
      </c>
      <c r="F8" s="57">
        <v>199996578</v>
      </c>
      <c r="G8" s="58">
        <v>191760403</v>
      </c>
      <c r="H8" s="59">
        <f>$G8       -$F8</f>
        <v>-8236175</v>
      </c>
      <c r="I8" s="59">
        <v>196554415</v>
      </c>
      <c r="J8" s="27">
        <f>IF(($C8       =0),0,(($E8       /$C8       )*100))</f>
        <v>-2.7418625375257024</v>
      </c>
      <c r="K8" s="28">
        <f>IF(($F8       =0),0,(($H8       /$F8       )*100))</f>
        <v>-4.1181579616827246</v>
      </c>
      <c r="L8" s="78">
        <v>87166915</v>
      </c>
      <c r="M8" s="79">
        <v>14645463</v>
      </c>
      <c r="N8" s="29">
        <f>IF(($L8       =0),0,(($E8       /$L8       )*100))</f>
        <v>-5.9348630153998227</v>
      </c>
      <c r="O8" s="28">
        <f>IF(($M8       =0),0,(($H8       /$M8       )*100))</f>
        <v>-56.237040781844861</v>
      </c>
      <c r="Q8" s="30"/>
    </row>
    <row r="9" spans="1:17" ht="13" x14ac:dyDescent="0.3">
      <c r="A9" s="1" t="s">
        <v>16</v>
      </c>
      <c r="B9" s="26" t="s">
        <v>19</v>
      </c>
      <c r="C9" s="57">
        <v>240947605</v>
      </c>
      <c r="D9" s="58">
        <v>252866422</v>
      </c>
      <c r="E9" s="59">
        <f>$D9       -$C9</f>
        <v>11918817</v>
      </c>
      <c r="F9" s="57">
        <v>256526431</v>
      </c>
      <c r="G9" s="58">
        <v>271501347</v>
      </c>
      <c r="H9" s="59">
        <f>$G9       -$F9</f>
        <v>14974916</v>
      </c>
      <c r="I9" s="59">
        <v>287943221</v>
      </c>
      <c r="J9" s="27">
        <f>IF(($C9       =0),0,(($E9       /$C9       )*100))</f>
        <v>4.9466426528705272</v>
      </c>
      <c r="K9" s="28">
        <f>IF(($F9       =0),0,(($H9       /$F9       )*100))</f>
        <v>5.8375723474669945</v>
      </c>
      <c r="L9" s="78">
        <v>87166915</v>
      </c>
      <c r="M9" s="79">
        <v>14645463</v>
      </c>
      <c r="N9" s="29">
        <f>IF(($L9       =0),0,(($E9       /$L9       )*100))</f>
        <v>13.673556073425337</v>
      </c>
      <c r="O9" s="28">
        <f>IF(($M9       =0),0,(($H9       /$M9       )*100))</f>
        <v>102.24952259959279</v>
      </c>
      <c r="Q9" s="30"/>
    </row>
    <row r="10" spans="1:17" ht="13" x14ac:dyDescent="0.3">
      <c r="A10" s="1" t="s">
        <v>16</v>
      </c>
      <c r="B10" s="26" t="s">
        <v>20</v>
      </c>
      <c r="C10" s="57">
        <v>203302563</v>
      </c>
      <c r="D10" s="58">
        <v>283723898</v>
      </c>
      <c r="E10" s="59">
        <f t="shared" ref="E10:E33" si="0">$D10      -$C10</f>
        <v>80421335</v>
      </c>
      <c r="F10" s="57">
        <v>211729048</v>
      </c>
      <c r="G10" s="58">
        <v>219635770</v>
      </c>
      <c r="H10" s="59">
        <f t="shared" ref="H10:H33" si="1">$G10      -$F10</f>
        <v>7906722</v>
      </c>
      <c r="I10" s="59">
        <v>226682568</v>
      </c>
      <c r="J10" s="27">
        <f t="shared" ref="J10:J33" si="2">IF(($C10      =0),0,(($E10      /$C10      )*100))</f>
        <v>39.55746244084488</v>
      </c>
      <c r="K10" s="28">
        <f t="shared" ref="K10:K33" si="3">IF(($F10      =0),0,(($H10      /$F10      )*100))</f>
        <v>3.7343586412384946</v>
      </c>
      <c r="L10" s="78">
        <v>87166915</v>
      </c>
      <c r="M10" s="79">
        <v>14645463</v>
      </c>
      <c r="N10" s="29">
        <f t="shared" ref="N10:N33" si="4">IF(($L10      =0),0,(($E10      /$L10      )*100))</f>
        <v>92.261306941974482</v>
      </c>
      <c r="O10" s="28">
        <f t="shared" ref="O10:O33" si="5">IF(($M10      =0),0,(($H10      /$M10      )*100))</f>
        <v>53.987518182252067</v>
      </c>
      <c r="Q10" s="30"/>
    </row>
    <row r="11" spans="1:17" ht="14" x14ac:dyDescent="0.3">
      <c r="A11" s="4" t="s">
        <v>16</v>
      </c>
      <c r="B11" s="31" t="s">
        <v>21</v>
      </c>
      <c r="C11" s="60">
        <v>632926184</v>
      </c>
      <c r="D11" s="61">
        <v>720093099</v>
      </c>
      <c r="E11" s="62">
        <f t="shared" si="0"/>
        <v>87166915</v>
      </c>
      <c r="F11" s="60">
        <v>668252057</v>
      </c>
      <c r="G11" s="61">
        <v>682897520</v>
      </c>
      <c r="H11" s="62">
        <f t="shared" si="1"/>
        <v>14645463</v>
      </c>
      <c r="I11" s="62">
        <v>711180204</v>
      </c>
      <c r="J11" s="32">
        <f t="shared" si="2"/>
        <v>13.772050707259096</v>
      </c>
      <c r="K11" s="33">
        <f t="shared" si="3"/>
        <v>2.1916076196979066</v>
      </c>
      <c r="L11" s="80">
        <v>87166915</v>
      </c>
      <c r="M11" s="81">
        <v>14645463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215720720</v>
      </c>
      <c r="D13" s="58">
        <v>213425908</v>
      </c>
      <c r="E13" s="59">
        <f t="shared" si="0"/>
        <v>-2294812</v>
      </c>
      <c r="F13" s="57">
        <v>227614955</v>
      </c>
      <c r="G13" s="58">
        <v>226282223</v>
      </c>
      <c r="H13" s="59">
        <f t="shared" si="1"/>
        <v>-1332732</v>
      </c>
      <c r="I13" s="59">
        <v>238333905</v>
      </c>
      <c r="J13" s="27">
        <f t="shared" si="2"/>
        <v>-1.063788401967136</v>
      </c>
      <c r="K13" s="28">
        <f t="shared" si="3"/>
        <v>-0.58552040220731538</v>
      </c>
      <c r="L13" s="78">
        <v>162480291</v>
      </c>
      <c r="M13" s="79">
        <v>76466526</v>
      </c>
      <c r="N13" s="29">
        <f t="shared" si="4"/>
        <v>-1.4123633001125042</v>
      </c>
      <c r="O13" s="28">
        <f t="shared" si="5"/>
        <v>-1.7428959699306856</v>
      </c>
      <c r="Q13" s="30"/>
    </row>
    <row r="14" spans="1:17" ht="13" x14ac:dyDescent="0.3">
      <c r="A14" s="1" t="s">
        <v>16</v>
      </c>
      <c r="B14" s="26" t="s">
        <v>24</v>
      </c>
      <c r="C14" s="57">
        <v>8450879</v>
      </c>
      <c r="D14" s="58">
        <v>50947668</v>
      </c>
      <c r="E14" s="59">
        <f t="shared" si="0"/>
        <v>42496789</v>
      </c>
      <c r="F14" s="57">
        <v>8951821</v>
      </c>
      <c r="G14" s="58">
        <v>54585460</v>
      </c>
      <c r="H14" s="59">
        <f t="shared" si="1"/>
        <v>45633639</v>
      </c>
      <c r="I14" s="59">
        <v>59776404</v>
      </c>
      <c r="J14" s="27">
        <f t="shared" si="2"/>
        <v>502.8682696794026</v>
      </c>
      <c r="K14" s="28">
        <f t="shared" si="3"/>
        <v>509.76934190261403</v>
      </c>
      <c r="L14" s="78">
        <v>162480291</v>
      </c>
      <c r="M14" s="79">
        <v>76466526</v>
      </c>
      <c r="N14" s="29">
        <f t="shared" si="4"/>
        <v>26.155042398342331</v>
      </c>
      <c r="O14" s="28">
        <f t="shared" si="5"/>
        <v>59.677928875701767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162480291</v>
      </c>
      <c r="M15" s="79">
        <v>76466526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94313943</v>
      </c>
      <c r="D16" s="58">
        <v>92354426</v>
      </c>
      <c r="E16" s="59">
        <f t="shared" si="0"/>
        <v>-1959517</v>
      </c>
      <c r="F16" s="57">
        <v>100531582</v>
      </c>
      <c r="G16" s="58">
        <v>96972147</v>
      </c>
      <c r="H16" s="59">
        <f t="shared" si="1"/>
        <v>-3559435</v>
      </c>
      <c r="I16" s="59">
        <v>101820755</v>
      </c>
      <c r="J16" s="27">
        <f t="shared" si="2"/>
        <v>-2.0776535660268176</v>
      </c>
      <c r="K16" s="28">
        <f t="shared" si="3"/>
        <v>-3.5406137346968238</v>
      </c>
      <c r="L16" s="78">
        <v>162480291</v>
      </c>
      <c r="M16" s="79">
        <v>76466526</v>
      </c>
      <c r="N16" s="29">
        <f t="shared" si="4"/>
        <v>-1.2060028868362871</v>
      </c>
      <c r="O16" s="28">
        <f t="shared" si="5"/>
        <v>-4.6548930443106569</v>
      </c>
      <c r="Q16" s="30"/>
    </row>
    <row r="17" spans="1:17" ht="13" x14ac:dyDescent="0.3">
      <c r="A17" s="1" t="s">
        <v>16</v>
      </c>
      <c r="B17" s="26" t="s">
        <v>26</v>
      </c>
      <c r="C17" s="57">
        <v>313776515</v>
      </c>
      <c r="D17" s="58">
        <v>438014346</v>
      </c>
      <c r="E17" s="59">
        <f t="shared" si="0"/>
        <v>124237831</v>
      </c>
      <c r="F17" s="57">
        <v>329660318</v>
      </c>
      <c r="G17" s="58">
        <v>365385372</v>
      </c>
      <c r="H17" s="59">
        <f t="shared" si="1"/>
        <v>35725054</v>
      </c>
      <c r="I17" s="59">
        <v>377076291</v>
      </c>
      <c r="J17" s="39">
        <f t="shared" si="2"/>
        <v>39.594368941219201</v>
      </c>
      <c r="K17" s="28">
        <f t="shared" si="3"/>
        <v>10.836928817134734</v>
      </c>
      <c r="L17" s="82">
        <v>162480291</v>
      </c>
      <c r="M17" s="79">
        <v>76466526</v>
      </c>
      <c r="N17" s="29">
        <f t="shared" si="4"/>
        <v>76.463323788606459</v>
      </c>
      <c r="O17" s="28">
        <f t="shared" si="5"/>
        <v>46.719860138539573</v>
      </c>
      <c r="Q17" s="30"/>
    </row>
    <row r="18" spans="1:17" ht="14" x14ac:dyDescent="0.3">
      <c r="A18" s="1" t="s">
        <v>16</v>
      </c>
      <c r="B18" s="31" t="s">
        <v>27</v>
      </c>
      <c r="C18" s="60">
        <v>632262057</v>
      </c>
      <c r="D18" s="61">
        <v>794742348</v>
      </c>
      <c r="E18" s="62">
        <f t="shared" si="0"/>
        <v>162480291</v>
      </c>
      <c r="F18" s="60">
        <v>666758676</v>
      </c>
      <c r="G18" s="61">
        <v>743225202</v>
      </c>
      <c r="H18" s="62">
        <f t="shared" si="1"/>
        <v>76466526</v>
      </c>
      <c r="I18" s="62">
        <v>777007355</v>
      </c>
      <c r="J18" s="40">
        <f t="shared" si="2"/>
        <v>25.698251097171248</v>
      </c>
      <c r="K18" s="33">
        <f t="shared" si="3"/>
        <v>11.468396100780547</v>
      </c>
      <c r="L18" s="83">
        <v>162480291</v>
      </c>
      <c r="M18" s="81">
        <v>76466526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664127</v>
      </c>
      <c r="D19" s="67">
        <v>-74649249</v>
      </c>
      <c r="E19" s="68">
        <f t="shared" si="0"/>
        <v>-75313376</v>
      </c>
      <c r="F19" s="69">
        <v>1493381</v>
      </c>
      <c r="G19" s="70">
        <v>-60327682</v>
      </c>
      <c r="H19" s="71">
        <f t="shared" si="1"/>
        <v>-61821063</v>
      </c>
      <c r="I19" s="71">
        <v>-65827151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101385138</v>
      </c>
      <c r="M22" s="79">
        <v>34115602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1499674</v>
      </c>
      <c r="D23" s="58">
        <v>11673459</v>
      </c>
      <c r="E23" s="59">
        <f t="shared" si="0"/>
        <v>10173785</v>
      </c>
      <c r="F23" s="57">
        <v>690004</v>
      </c>
      <c r="G23" s="58">
        <v>1360000</v>
      </c>
      <c r="H23" s="59">
        <f t="shared" si="1"/>
        <v>669996</v>
      </c>
      <c r="I23" s="59">
        <v>0</v>
      </c>
      <c r="J23" s="27">
        <f t="shared" si="2"/>
        <v>678.39977221716185</v>
      </c>
      <c r="K23" s="28">
        <f t="shared" si="3"/>
        <v>97.100306664888905</v>
      </c>
      <c r="L23" s="78">
        <v>101385138</v>
      </c>
      <c r="M23" s="79">
        <v>34115602</v>
      </c>
      <c r="N23" s="29">
        <f t="shared" si="4"/>
        <v>10.034789319909985</v>
      </c>
      <c r="O23" s="28">
        <f t="shared" si="5"/>
        <v>1.9638990981311131</v>
      </c>
      <c r="Q23" s="30"/>
    </row>
    <row r="24" spans="1:17" ht="13" x14ac:dyDescent="0.3">
      <c r="A24" s="4" t="s">
        <v>16</v>
      </c>
      <c r="B24" s="26" t="s">
        <v>32</v>
      </c>
      <c r="C24" s="57">
        <v>55633428</v>
      </c>
      <c r="D24" s="58">
        <v>146844781</v>
      </c>
      <c r="E24" s="59">
        <f t="shared" si="0"/>
        <v>91211353</v>
      </c>
      <c r="F24" s="57">
        <v>63736412</v>
      </c>
      <c r="G24" s="58">
        <v>97182018</v>
      </c>
      <c r="H24" s="59">
        <f t="shared" si="1"/>
        <v>33445606</v>
      </c>
      <c r="I24" s="59">
        <v>102600233</v>
      </c>
      <c r="J24" s="27">
        <f t="shared" si="2"/>
        <v>163.95062515292065</v>
      </c>
      <c r="K24" s="28">
        <f t="shared" si="3"/>
        <v>52.474880449812581</v>
      </c>
      <c r="L24" s="78">
        <v>101385138</v>
      </c>
      <c r="M24" s="79">
        <v>34115602</v>
      </c>
      <c r="N24" s="29">
        <f t="shared" si="4"/>
        <v>89.96521068009001</v>
      </c>
      <c r="O24" s="28">
        <f t="shared" si="5"/>
        <v>98.036100901868878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101385138</v>
      </c>
      <c r="M25" s="79">
        <v>34115602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57133102</v>
      </c>
      <c r="D26" s="61">
        <v>158518240</v>
      </c>
      <c r="E26" s="62">
        <f t="shared" si="0"/>
        <v>101385138</v>
      </c>
      <c r="F26" s="60">
        <v>64426416</v>
      </c>
      <c r="G26" s="61">
        <v>98542018</v>
      </c>
      <c r="H26" s="62">
        <f t="shared" si="1"/>
        <v>34115602</v>
      </c>
      <c r="I26" s="62">
        <v>102600233</v>
      </c>
      <c r="J26" s="40">
        <f t="shared" si="2"/>
        <v>177.45428560836763</v>
      </c>
      <c r="K26" s="33">
        <f t="shared" si="3"/>
        <v>52.952816745230713</v>
      </c>
      <c r="L26" s="83">
        <v>101385138</v>
      </c>
      <c r="M26" s="81">
        <v>34115602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40158103</v>
      </c>
      <c r="E28" s="59">
        <f t="shared" si="0"/>
        <v>40158103</v>
      </c>
      <c r="F28" s="57">
        <v>0</v>
      </c>
      <c r="G28" s="58">
        <v>32988753</v>
      </c>
      <c r="H28" s="59">
        <f t="shared" si="1"/>
        <v>32988753</v>
      </c>
      <c r="I28" s="59">
        <v>27391304</v>
      </c>
      <c r="J28" s="27">
        <f t="shared" si="2"/>
        <v>0</v>
      </c>
      <c r="K28" s="28">
        <f t="shared" si="3"/>
        <v>0</v>
      </c>
      <c r="L28" s="78">
        <v>101385138</v>
      </c>
      <c r="M28" s="79">
        <v>34115602</v>
      </c>
      <c r="N28" s="29">
        <f t="shared" si="4"/>
        <v>39.609457354587803</v>
      </c>
      <c r="O28" s="28">
        <f t="shared" si="5"/>
        <v>96.696968735888049</v>
      </c>
      <c r="Q28" s="30"/>
    </row>
    <row r="29" spans="1:17" ht="13" x14ac:dyDescent="0.3">
      <c r="A29" s="4" t="s">
        <v>16</v>
      </c>
      <c r="B29" s="26" t="s">
        <v>36</v>
      </c>
      <c r="C29" s="57">
        <v>5940000</v>
      </c>
      <c r="D29" s="58">
        <v>12333806</v>
      </c>
      <c r="E29" s="59">
        <f t="shared" si="0"/>
        <v>6393806</v>
      </c>
      <c r="F29" s="57">
        <v>7000000</v>
      </c>
      <c r="G29" s="58">
        <v>6086957</v>
      </c>
      <c r="H29" s="59">
        <f t="shared" si="1"/>
        <v>-913043</v>
      </c>
      <c r="I29" s="59">
        <v>6361739</v>
      </c>
      <c r="J29" s="27">
        <f t="shared" si="2"/>
        <v>107.63983164983163</v>
      </c>
      <c r="K29" s="28">
        <f t="shared" si="3"/>
        <v>-13.043471428571429</v>
      </c>
      <c r="L29" s="78">
        <v>101385138</v>
      </c>
      <c r="M29" s="79">
        <v>34115602</v>
      </c>
      <c r="N29" s="29">
        <f t="shared" si="4"/>
        <v>6.3064529240962317</v>
      </c>
      <c r="O29" s="28">
        <f t="shared" si="5"/>
        <v>-2.6763209396099765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101385138</v>
      </c>
      <c r="M30" s="79">
        <v>34115602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22647105</v>
      </c>
      <c r="D31" s="58">
        <v>44566595</v>
      </c>
      <c r="E31" s="59">
        <f t="shared" si="0"/>
        <v>21919490</v>
      </c>
      <c r="F31" s="57">
        <v>14495058</v>
      </c>
      <c r="G31" s="58">
        <v>23735868</v>
      </c>
      <c r="H31" s="59">
        <f t="shared" si="1"/>
        <v>9240810</v>
      </c>
      <c r="I31" s="59">
        <v>15810277</v>
      </c>
      <c r="J31" s="27">
        <f t="shared" si="2"/>
        <v>96.787161096307898</v>
      </c>
      <c r="K31" s="28">
        <f t="shared" si="3"/>
        <v>63.751452391566829</v>
      </c>
      <c r="L31" s="78">
        <v>101385138</v>
      </c>
      <c r="M31" s="79">
        <v>34115602</v>
      </c>
      <c r="N31" s="29">
        <f t="shared" si="4"/>
        <v>21.620022847924712</v>
      </c>
      <c r="O31" s="28">
        <f t="shared" si="5"/>
        <v>27.08675637615892</v>
      </c>
      <c r="Q31" s="30"/>
    </row>
    <row r="32" spans="1:17" ht="13" x14ac:dyDescent="0.3">
      <c r="A32" s="4" t="s">
        <v>16</v>
      </c>
      <c r="B32" s="26" t="s">
        <v>39</v>
      </c>
      <c r="C32" s="57">
        <v>28545997</v>
      </c>
      <c r="D32" s="58">
        <v>61459736</v>
      </c>
      <c r="E32" s="59">
        <f t="shared" si="0"/>
        <v>32913739</v>
      </c>
      <c r="F32" s="57">
        <v>42931358</v>
      </c>
      <c r="G32" s="58">
        <v>35730440</v>
      </c>
      <c r="H32" s="59">
        <f t="shared" si="1"/>
        <v>-7200918</v>
      </c>
      <c r="I32" s="59">
        <v>53036913</v>
      </c>
      <c r="J32" s="27">
        <f t="shared" si="2"/>
        <v>115.3007162440324</v>
      </c>
      <c r="K32" s="28">
        <f t="shared" si="3"/>
        <v>-16.773096252860206</v>
      </c>
      <c r="L32" s="78">
        <v>101385138</v>
      </c>
      <c r="M32" s="79">
        <v>34115602</v>
      </c>
      <c r="N32" s="29">
        <f t="shared" si="4"/>
        <v>32.464066873391246</v>
      </c>
      <c r="O32" s="28">
        <f t="shared" si="5"/>
        <v>-21.107404172436997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57133102</v>
      </c>
      <c r="D33" s="76">
        <v>158518240</v>
      </c>
      <c r="E33" s="77">
        <f t="shared" si="0"/>
        <v>101385138</v>
      </c>
      <c r="F33" s="75">
        <v>64426416</v>
      </c>
      <c r="G33" s="76">
        <v>98542018</v>
      </c>
      <c r="H33" s="77">
        <f t="shared" si="1"/>
        <v>34115602</v>
      </c>
      <c r="I33" s="77">
        <v>102600233</v>
      </c>
      <c r="J33" s="53">
        <f t="shared" si="2"/>
        <v>177.45428560836763</v>
      </c>
      <c r="K33" s="54">
        <f t="shared" si="3"/>
        <v>52.952816745230713</v>
      </c>
      <c r="L33" s="90">
        <v>101385138</v>
      </c>
      <c r="M33" s="91">
        <v>34115602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51314210</v>
      </c>
      <c r="D8" s="58">
        <v>54223742</v>
      </c>
      <c r="E8" s="59">
        <f>$D8       -$C8</f>
        <v>2909532</v>
      </c>
      <c r="F8" s="57">
        <v>53674664</v>
      </c>
      <c r="G8" s="58">
        <v>56718037</v>
      </c>
      <c r="H8" s="59">
        <f>$G8       -$F8</f>
        <v>3043373</v>
      </c>
      <c r="I8" s="59">
        <v>59213629</v>
      </c>
      <c r="J8" s="27">
        <f>IF(($C8       =0),0,(($E8       /$C8       )*100))</f>
        <v>5.6700317514388319</v>
      </c>
      <c r="K8" s="28">
        <f>IF(($F8       =0),0,(($H8       /$F8       )*100))</f>
        <v>5.6700364253793936</v>
      </c>
      <c r="L8" s="78">
        <v>-5805924</v>
      </c>
      <c r="M8" s="79">
        <v>-6158002</v>
      </c>
      <c r="N8" s="29">
        <f>IF(($L8       =0),0,(($E8       /$L8       )*100))</f>
        <v>-50.113160282497674</v>
      </c>
      <c r="O8" s="28">
        <f>IF(($M8       =0),0,(($H8       /$M8       )*100))</f>
        <v>-49.421435718923121</v>
      </c>
      <c r="Q8" s="30"/>
    </row>
    <row r="9" spans="1:17" ht="13" x14ac:dyDescent="0.3">
      <c r="A9" s="1" t="s">
        <v>16</v>
      </c>
      <c r="B9" s="26" t="s">
        <v>19</v>
      </c>
      <c r="C9" s="57">
        <v>76692983</v>
      </c>
      <c r="D9" s="58">
        <v>67864412</v>
      </c>
      <c r="E9" s="59">
        <f>$D9       -$C9</f>
        <v>-8828571</v>
      </c>
      <c r="F9" s="57">
        <v>83950661</v>
      </c>
      <c r="G9" s="58">
        <v>73423584</v>
      </c>
      <c r="H9" s="59">
        <f>$G9       -$F9</f>
        <v>-10527077</v>
      </c>
      <c r="I9" s="59">
        <v>79448299</v>
      </c>
      <c r="J9" s="27">
        <f>IF(($C9       =0),0,(($E9       /$C9       )*100))</f>
        <v>-11.511575967777912</v>
      </c>
      <c r="K9" s="28">
        <f>IF(($F9       =0),0,(($H9       /$F9       )*100))</f>
        <v>-12.539599896658348</v>
      </c>
      <c r="L9" s="78">
        <v>-5805924</v>
      </c>
      <c r="M9" s="79">
        <v>-6158002</v>
      </c>
      <c r="N9" s="29">
        <f>IF(($L9       =0),0,(($E9       /$L9       )*100))</f>
        <v>152.06142898184683</v>
      </c>
      <c r="O9" s="28">
        <f>IF(($M9       =0),0,(($H9       /$M9       )*100))</f>
        <v>170.9495547419439</v>
      </c>
      <c r="Q9" s="30"/>
    </row>
    <row r="10" spans="1:17" ht="13" x14ac:dyDescent="0.3">
      <c r="A10" s="1" t="s">
        <v>16</v>
      </c>
      <c r="B10" s="26" t="s">
        <v>20</v>
      </c>
      <c r="C10" s="57">
        <v>162007092</v>
      </c>
      <c r="D10" s="58">
        <v>162120207</v>
      </c>
      <c r="E10" s="59">
        <f t="shared" ref="E10:E33" si="0">$D10      -$C10</f>
        <v>113115</v>
      </c>
      <c r="F10" s="57">
        <v>165403870</v>
      </c>
      <c r="G10" s="58">
        <v>166729572</v>
      </c>
      <c r="H10" s="59">
        <f t="shared" ref="H10:H33" si="1">$G10      -$F10</f>
        <v>1325702</v>
      </c>
      <c r="I10" s="59">
        <v>173628533</v>
      </c>
      <c r="J10" s="27">
        <f t="shared" ref="J10:J33" si="2">IF(($C10      =0),0,(($E10      /$C10      )*100))</f>
        <v>6.9821017465087259E-2</v>
      </c>
      <c r="K10" s="28">
        <f t="shared" ref="K10:K33" si="3">IF(($F10      =0),0,(($H10      /$F10      )*100))</f>
        <v>0.8014939432795618</v>
      </c>
      <c r="L10" s="78">
        <v>-5805924</v>
      </c>
      <c r="M10" s="79">
        <v>-6158002</v>
      </c>
      <c r="N10" s="29">
        <f t="shared" ref="N10:N33" si="4">IF(($L10      =0),0,(($E10      /$L10      )*100))</f>
        <v>-1.9482686993491476</v>
      </c>
      <c r="O10" s="28">
        <f t="shared" ref="O10:O33" si="5">IF(($M10      =0),0,(($H10      /$M10      )*100))</f>
        <v>-21.528119023020778</v>
      </c>
      <c r="Q10" s="30"/>
    </row>
    <row r="11" spans="1:17" ht="14" x14ac:dyDescent="0.3">
      <c r="A11" s="4" t="s">
        <v>16</v>
      </c>
      <c r="B11" s="31" t="s">
        <v>21</v>
      </c>
      <c r="C11" s="60">
        <v>290014285</v>
      </c>
      <c r="D11" s="61">
        <v>284208361</v>
      </c>
      <c r="E11" s="62">
        <f t="shared" si="0"/>
        <v>-5805924</v>
      </c>
      <c r="F11" s="60">
        <v>303029195</v>
      </c>
      <c r="G11" s="61">
        <v>296871193</v>
      </c>
      <c r="H11" s="62">
        <f t="shared" si="1"/>
        <v>-6158002</v>
      </c>
      <c r="I11" s="62">
        <v>312290461</v>
      </c>
      <c r="J11" s="32">
        <f t="shared" si="2"/>
        <v>-2.0019441456133791</v>
      </c>
      <c r="K11" s="33">
        <f t="shared" si="3"/>
        <v>-2.0321480905494931</v>
      </c>
      <c r="L11" s="80">
        <v>-5805924</v>
      </c>
      <c r="M11" s="81">
        <v>-6158002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110271320</v>
      </c>
      <c r="D13" s="58">
        <v>120370821</v>
      </c>
      <c r="E13" s="59">
        <f t="shared" si="0"/>
        <v>10099501</v>
      </c>
      <c r="F13" s="57">
        <v>116446508</v>
      </c>
      <c r="G13" s="58">
        <v>126883827</v>
      </c>
      <c r="H13" s="59">
        <f t="shared" si="1"/>
        <v>10437319</v>
      </c>
      <c r="I13" s="59">
        <v>133667909</v>
      </c>
      <c r="J13" s="27">
        <f t="shared" si="2"/>
        <v>9.1587740130434643</v>
      </c>
      <c r="K13" s="28">
        <f t="shared" si="3"/>
        <v>8.9631876294650255</v>
      </c>
      <c r="L13" s="78">
        <v>-5066848</v>
      </c>
      <c r="M13" s="79">
        <v>-2525121</v>
      </c>
      <c r="N13" s="29">
        <f t="shared" si="4"/>
        <v>-199.32512283770896</v>
      </c>
      <c r="O13" s="28">
        <f t="shared" si="5"/>
        <v>-413.33936076726621</v>
      </c>
      <c r="Q13" s="30"/>
    </row>
    <row r="14" spans="1:17" ht="13" x14ac:dyDescent="0.3">
      <c r="A14" s="1" t="s">
        <v>16</v>
      </c>
      <c r="B14" s="26" t="s">
        <v>24</v>
      </c>
      <c r="C14" s="57">
        <v>28708138</v>
      </c>
      <c r="D14" s="58">
        <v>18680288</v>
      </c>
      <c r="E14" s="59">
        <f t="shared" si="0"/>
        <v>-10027850</v>
      </c>
      <c r="F14" s="57">
        <v>22713974</v>
      </c>
      <c r="G14" s="58">
        <v>26888857</v>
      </c>
      <c r="H14" s="59">
        <f t="shared" si="1"/>
        <v>4174883</v>
      </c>
      <c r="I14" s="59">
        <v>29156340</v>
      </c>
      <c r="J14" s="27">
        <f t="shared" si="2"/>
        <v>-34.930339264775725</v>
      </c>
      <c r="K14" s="28">
        <f t="shared" si="3"/>
        <v>18.380240287322685</v>
      </c>
      <c r="L14" s="78">
        <v>-5066848</v>
      </c>
      <c r="M14" s="79">
        <v>-2525121</v>
      </c>
      <c r="N14" s="29">
        <f t="shared" si="4"/>
        <v>197.91100897441564</v>
      </c>
      <c r="O14" s="28">
        <f t="shared" si="5"/>
        <v>-165.33397805491302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-5066848</v>
      </c>
      <c r="M15" s="79">
        <v>-2525121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35299723</v>
      </c>
      <c r="D16" s="58">
        <v>32514177</v>
      </c>
      <c r="E16" s="59">
        <f t="shared" si="0"/>
        <v>-2785546</v>
      </c>
      <c r="F16" s="57">
        <v>39796907</v>
      </c>
      <c r="G16" s="58">
        <v>36194782</v>
      </c>
      <c r="H16" s="59">
        <f t="shared" si="1"/>
        <v>-3602125</v>
      </c>
      <c r="I16" s="59">
        <v>40292031</v>
      </c>
      <c r="J16" s="27">
        <f t="shared" si="2"/>
        <v>-7.891127077682734</v>
      </c>
      <c r="K16" s="28">
        <f t="shared" si="3"/>
        <v>-9.0512687330198816</v>
      </c>
      <c r="L16" s="78">
        <v>-5066848</v>
      </c>
      <c r="M16" s="79">
        <v>-2525121</v>
      </c>
      <c r="N16" s="29">
        <f t="shared" si="4"/>
        <v>54.975914019919294</v>
      </c>
      <c r="O16" s="28">
        <f t="shared" si="5"/>
        <v>142.65157986488569</v>
      </c>
      <c r="Q16" s="30"/>
    </row>
    <row r="17" spans="1:17" ht="13" x14ac:dyDescent="0.3">
      <c r="A17" s="1" t="s">
        <v>16</v>
      </c>
      <c r="B17" s="26" t="s">
        <v>26</v>
      </c>
      <c r="C17" s="57">
        <v>111577022</v>
      </c>
      <c r="D17" s="58">
        <v>109224069</v>
      </c>
      <c r="E17" s="59">
        <f t="shared" si="0"/>
        <v>-2352953</v>
      </c>
      <c r="F17" s="57">
        <v>115551701</v>
      </c>
      <c r="G17" s="58">
        <v>102016503</v>
      </c>
      <c r="H17" s="59">
        <f t="shared" si="1"/>
        <v>-13535198</v>
      </c>
      <c r="I17" s="59">
        <v>109994586</v>
      </c>
      <c r="J17" s="39">
        <f t="shared" si="2"/>
        <v>-2.1088150210712739</v>
      </c>
      <c r="K17" s="28">
        <f t="shared" si="3"/>
        <v>-11.713542840879512</v>
      </c>
      <c r="L17" s="82">
        <v>-5066848</v>
      </c>
      <c r="M17" s="79">
        <v>-2525121</v>
      </c>
      <c r="N17" s="29">
        <f t="shared" si="4"/>
        <v>46.438199843374029</v>
      </c>
      <c r="O17" s="28">
        <f t="shared" si="5"/>
        <v>536.02175895729351</v>
      </c>
      <c r="Q17" s="30"/>
    </row>
    <row r="18" spans="1:17" ht="14" x14ac:dyDescent="0.3">
      <c r="A18" s="1" t="s">
        <v>16</v>
      </c>
      <c r="B18" s="31" t="s">
        <v>27</v>
      </c>
      <c r="C18" s="60">
        <v>285856203</v>
      </c>
      <c r="D18" s="61">
        <v>280789355</v>
      </c>
      <c r="E18" s="62">
        <f t="shared" si="0"/>
        <v>-5066848</v>
      </c>
      <c r="F18" s="60">
        <v>294509090</v>
      </c>
      <c r="G18" s="61">
        <v>291983969</v>
      </c>
      <c r="H18" s="62">
        <f t="shared" si="1"/>
        <v>-2525121</v>
      </c>
      <c r="I18" s="62">
        <v>313110866</v>
      </c>
      <c r="J18" s="40">
        <f t="shared" si="2"/>
        <v>-1.7725163725063542</v>
      </c>
      <c r="K18" s="33">
        <f t="shared" si="3"/>
        <v>-0.85740002116742819</v>
      </c>
      <c r="L18" s="83">
        <v>-5066848</v>
      </c>
      <c r="M18" s="81">
        <v>-2525121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4158082</v>
      </c>
      <c r="D19" s="67">
        <v>3419006</v>
      </c>
      <c r="E19" s="68">
        <f t="shared" si="0"/>
        <v>-739076</v>
      </c>
      <c r="F19" s="69">
        <v>8520105</v>
      </c>
      <c r="G19" s="70">
        <v>4887224</v>
      </c>
      <c r="H19" s="71">
        <f t="shared" si="1"/>
        <v>-3632881</v>
      </c>
      <c r="I19" s="71">
        <v>-820405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-14419923</v>
      </c>
      <c r="M22" s="79">
        <v>-14265878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3410870</v>
      </c>
      <c r="E23" s="59">
        <f t="shared" si="0"/>
        <v>3410870</v>
      </c>
      <c r="F23" s="57">
        <v>0</v>
      </c>
      <c r="G23" s="58">
        <v>2865132</v>
      </c>
      <c r="H23" s="59">
        <f t="shared" si="1"/>
        <v>2865132</v>
      </c>
      <c r="I23" s="59">
        <v>2991196</v>
      </c>
      <c r="J23" s="27">
        <f t="shared" si="2"/>
        <v>0</v>
      </c>
      <c r="K23" s="28">
        <f t="shared" si="3"/>
        <v>0</v>
      </c>
      <c r="L23" s="78">
        <v>-14419923</v>
      </c>
      <c r="M23" s="79">
        <v>-14265878</v>
      </c>
      <c r="N23" s="29">
        <f t="shared" si="4"/>
        <v>-23.653871105969152</v>
      </c>
      <c r="O23" s="28">
        <f t="shared" si="5"/>
        <v>-20.083811175169171</v>
      </c>
      <c r="Q23" s="30"/>
    </row>
    <row r="24" spans="1:17" ht="13" x14ac:dyDescent="0.3">
      <c r="A24" s="4" t="s">
        <v>16</v>
      </c>
      <c r="B24" s="26" t="s">
        <v>32</v>
      </c>
      <c r="C24" s="57">
        <v>62513000</v>
      </c>
      <c r="D24" s="58">
        <v>44682207</v>
      </c>
      <c r="E24" s="59">
        <f t="shared" si="0"/>
        <v>-17830793</v>
      </c>
      <c r="F24" s="57">
        <v>63764000</v>
      </c>
      <c r="G24" s="58">
        <v>46632990</v>
      </c>
      <c r="H24" s="59">
        <f t="shared" si="1"/>
        <v>-17131010</v>
      </c>
      <c r="I24" s="59">
        <v>48684842</v>
      </c>
      <c r="J24" s="27">
        <f t="shared" si="2"/>
        <v>-28.523335946123208</v>
      </c>
      <c r="K24" s="28">
        <f t="shared" si="3"/>
        <v>-26.866272504861676</v>
      </c>
      <c r="L24" s="78">
        <v>-14419923</v>
      </c>
      <c r="M24" s="79">
        <v>-14265878</v>
      </c>
      <c r="N24" s="29">
        <f t="shared" si="4"/>
        <v>123.65387110596915</v>
      </c>
      <c r="O24" s="28">
        <f t="shared" si="5"/>
        <v>120.08381117516917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-14419923</v>
      </c>
      <c r="M25" s="79">
        <v>-14265878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62513000</v>
      </c>
      <c r="D26" s="61">
        <v>48093077</v>
      </c>
      <c r="E26" s="62">
        <f t="shared" si="0"/>
        <v>-14419923</v>
      </c>
      <c r="F26" s="60">
        <v>63764000</v>
      </c>
      <c r="G26" s="61">
        <v>49498122</v>
      </c>
      <c r="H26" s="62">
        <f t="shared" si="1"/>
        <v>-14265878</v>
      </c>
      <c r="I26" s="62">
        <v>51676038</v>
      </c>
      <c r="J26" s="40">
        <f t="shared" si="2"/>
        <v>-23.067078847599699</v>
      </c>
      <c r="K26" s="33">
        <f t="shared" si="3"/>
        <v>-22.372934571231415</v>
      </c>
      <c r="L26" s="83">
        <v>-14419923</v>
      </c>
      <c r="M26" s="81">
        <v>-14265878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9784584</v>
      </c>
      <c r="D28" s="58">
        <v>1739130</v>
      </c>
      <c r="E28" s="59">
        <f t="shared" si="0"/>
        <v>-8045454</v>
      </c>
      <c r="F28" s="57">
        <v>12135584</v>
      </c>
      <c r="G28" s="58">
        <v>1819130</v>
      </c>
      <c r="H28" s="59">
        <f t="shared" si="1"/>
        <v>-10316454</v>
      </c>
      <c r="I28" s="59">
        <v>1899172</v>
      </c>
      <c r="J28" s="27">
        <f t="shared" si="2"/>
        <v>-82.225815629974662</v>
      </c>
      <c r="K28" s="28">
        <f t="shared" si="3"/>
        <v>-85.009950901415209</v>
      </c>
      <c r="L28" s="78">
        <v>-14369923</v>
      </c>
      <c r="M28" s="79">
        <v>-14265878</v>
      </c>
      <c r="N28" s="29">
        <f t="shared" si="4"/>
        <v>55.988149692938507</v>
      </c>
      <c r="O28" s="28">
        <f t="shared" si="5"/>
        <v>72.315591090853289</v>
      </c>
      <c r="Q28" s="30"/>
    </row>
    <row r="29" spans="1:17" ht="13" x14ac:dyDescent="0.3">
      <c r="A29" s="4" t="s">
        <v>16</v>
      </c>
      <c r="B29" s="26" t="s">
        <v>36</v>
      </c>
      <c r="C29" s="57">
        <v>10270000</v>
      </c>
      <c r="D29" s="58">
        <v>9054783</v>
      </c>
      <c r="E29" s="59">
        <f t="shared" si="0"/>
        <v>-1215217</v>
      </c>
      <c r="F29" s="57">
        <v>7000000</v>
      </c>
      <c r="G29" s="58">
        <v>9471303</v>
      </c>
      <c r="H29" s="59">
        <f t="shared" si="1"/>
        <v>2471303</v>
      </c>
      <c r="I29" s="59">
        <v>9888040</v>
      </c>
      <c r="J29" s="27">
        <f t="shared" si="2"/>
        <v>-11.832687439143136</v>
      </c>
      <c r="K29" s="28">
        <f t="shared" si="3"/>
        <v>35.30432857142857</v>
      </c>
      <c r="L29" s="78">
        <v>-14369923</v>
      </c>
      <c r="M29" s="79">
        <v>-14265878</v>
      </c>
      <c r="N29" s="29">
        <f t="shared" si="4"/>
        <v>8.4566702271125607</v>
      </c>
      <c r="O29" s="28">
        <f t="shared" si="5"/>
        <v>-17.323174921305228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-14369923</v>
      </c>
      <c r="M30" s="79">
        <v>-14265878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11980504</v>
      </c>
      <c r="D31" s="58">
        <v>12847961</v>
      </c>
      <c r="E31" s="59">
        <f t="shared" si="0"/>
        <v>867457</v>
      </c>
      <c r="F31" s="57">
        <v>11980504</v>
      </c>
      <c r="G31" s="58">
        <v>13438968</v>
      </c>
      <c r="H31" s="59">
        <f t="shared" si="1"/>
        <v>1458464</v>
      </c>
      <c r="I31" s="59">
        <v>14030283</v>
      </c>
      <c r="J31" s="27">
        <f t="shared" si="2"/>
        <v>7.2405718490641133</v>
      </c>
      <c r="K31" s="28">
        <f t="shared" si="3"/>
        <v>12.173644781555099</v>
      </c>
      <c r="L31" s="78">
        <v>-14369923</v>
      </c>
      <c r="M31" s="79">
        <v>-14265878</v>
      </c>
      <c r="N31" s="29">
        <f t="shared" si="4"/>
        <v>-6.0366155058729261</v>
      </c>
      <c r="O31" s="28">
        <f t="shared" si="5"/>
        <v>-10.223443660460294</v>
      </c>
      <c r="Q31" s="30"/>
    </row>
    <row r="32" spans="1:17" ht="13" x14ac:dyDescent="0.3">
      <c r="A32" s="4" t="s">
        <v>16</v>
      </c>
      <c r="B32" s="26" t="s">
        <v>39</v>
      </c>
      <c r="C32" s="57">
        <v>30477912</v>
      </c>
      <c r="D32" s="58">
        <v>24501203</v>
      </c>
      <c r="E32" s="59">
        <f t="shared" si="0"/>
        <v>-5976709</v>
      </c>
      <c r="F32" s="57">
        <v>32647912</v>
      </c>
      <c r="G32" s="58">
        <v>24768721</v>
      </c>
      <c r="H32" s="59">
        <f t="shared" si="1"/>
        <v>-7879191</v>
      </c>
      <c r="I32" s="59">
        <v>25858543</v>
      </c>
      <c r="J32" s="27">
        <f t="shared" si="2"/>
        <v>-19.609968688143727</v>
      </c>
      <c r="K32" s="28">
        <f t="shared" si="3"/>
        <v>-24.133828221541396</v>
      </c>
      <c r="L32" s="78">
        <v>-14369923</v>
      </c>
      <c r="M32" s="79">
        <v>-14265878</v>
      </c>
      <c r="N32" s="29">
        <f t="shared" si="4"/>
        <v>41.591795585821863</v>
      </c>
      <c r="O32" s="28">
        <f t="shared" si="5"/>
        <v>55.231027490912233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62513000</v>
      </c>
      <c r="D33" s="76">
        <v>48143077</v>
      </c>
      <c r="E33" s="77">
        <f t="shared" si="0"/>
        <v>-14369923</v>
      </c>
      <c r="F33" s="75">
        <v>63764000</v>
      </c>
      <c r="G33" s="76">
        <v>49498122</v>
      </c>
      <c r="H33" s="77">
        <f t="shared" si="1"/>
        <v>-14265878</v>
      </c>
      <c r="I33" s="77">
        <v>51676038</v>
      </c>
      <c r="J33" s="53">
        <f t="shared" si="2"/>
        <v>-22.987095484139299</v>
      </c>
      <c r="K33" s="54">
        <f t="shared" si="3"/>
        <v>-22.372934571231415</v>
      </c>
      <c r="L33" s="90">
        <v>-14369923</v>
      </c>
      <c r="M33" s="91">
        <v>-14265878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313302950</v>
      </c>
      <c r="D8" s="58">
        <v>304483804</v>
      </c>
      <c r="E8" s="59">
        <f>$D8       -$C8</f>
        <v>-8819146</v>
      </c>
      <c r="F8" s="57">
        <v>330534627</v>
      </c>
      <c r="G8" s="58">
        <v>322752833</v>
      </c>
      <c r="H8" s="59">
        <f>$G8       -$F8</f>
        <v>-7781794</v>
      </c>
      <c r="I8" s="59">
        <v>342118000</v>
      </c>
      <c r="J8" s="27">
        <f>IF(($C8       =0),0,(($E8       /$C8       )*100))</f>
        <v>-2.8148940187125593</v>
      </c>
      <c r="K8" s="28">
        <f>IF(($F8       =0),0,(($H8       /$F8       )*100))</f>
        <v>-2.3543052268469289</v>
      </c>
      <c r="L8" s="78">
        <v>-43595278</v>
      </c>
      <c r="M8" s="79">
        <v>-97898719</v>
      </c>
      <c r="N8" s="29">
        <f>IF(($L8       =0),0,(($E8       /$L8       )*100))</f>
        <v>20.229590002843885</v>
      </c>
      <c r="O8" s="28">
        <f>IF(($M8       =0),0,(($H8       /$M8       )*100))</f>
        <v>7.9488210668006802</v>
      </c>
      <c r="Q8" s="30"/>
    </row>
    <row r="9" spans="1:17" ht="13" x14ac:dyDescent="0.3">
      <c r="A9" s="1" t="s">
        <v>16</v>
      </c>
      <c r="B9" s="26" t="s">
        <v>19</v>
      </c>
      <c r="C9" s="57">
        <v>745068156</v>
      </c>
      <c r="D9" s="58">
        <v>761355960</v>
      </c>
      <c r="E9" s="59">
        <f>$D9       -$C9</f>
        <v>16287804</v>
      </c>
      <c r="F9" s="57">
        <v>836841108</v>
      </c>
      <c r="G9" s="58">
        <v>806341842</v>
      </c>
      <c r="H9" s="59">
        <f>$G9       -$F9</f>
        <v>-30499266</v>
      </c>
      <c r="I9" s="59">
        <v>858180415</v>
      </c>
      <c r="J9" s="27">
        <f>IF(($C9       =0),0,(($E9       /$C9       )*100))</f>
        <v>2.186082423310546</v>
      </c>
      <c r="K9" s="28">
        <f>IF(($F9       =0),0,(($H9       /$F9       )*100))</f>
        <v>-3.6445707205865414</v>
      </c>
      <c r="L9" s="78">
        <v>-43595278</v>
      </c>
      <c r="M9" s="79">
        <v>-97898719</v>
      </c>
      <c r="N9" s="29">
        <f>IF(($L9       =0),0,(($E9       /$L9       )*100))</f>
        <v>-37.361394965757526</v>
      </c>
      <c r="O9" s="28">
        <f>IF(($M9       =0),0,(($H9       /$M9       )*100))</f>
        <v>31.153896916669567</v>
      </c>
      <c r="Q9" s="30"/>
    </row>
    <row r="10" spans="1:17" ht="13" x14ac:dyDescent="0.3">
      <c r="A10" s="1" t="s">
        <v>16</v>
      </c>
      <c r="B10" s="26" t="s">
        <v>20</v>
      </c>
      <c r="C10" s="57">
        <v>453910580</v>
      </c>
      <c r="D10" s="58">
        <v>402846644</v>
      </c>
      <c r="E10" s="59">
        <f t="shared" ref="E10:E33" si="0">$D10      -$C10</f>
        <v>-51063936</v>
      </c>
      <c r="F10" s="57">
        <v>480958916</v>
      </c>
      <c r="G10" s="58">
        <v>421341257</v>
      </c>
      <c r="H10" s="59">
        <f t="shared" ref="H10:H33" si="1">$G10      -$F10</f>
        <v>-59617659</v>
      </c>
      <c r="I10" s="59">
        <v>442263429</v>
      </c>
      <c r="J10" s="27">
        <f t="shared" ref="J10:J33" si="2">IF(($C10      =0),0,(($E10      /$C10      )*100))</f>
        <v>-11.249778755983172</v>
      </c>
      <c r="K10" s="28">
        <f t="shared" ref="K10:K33" si="3">IF(($F10      =0),0,(($H10      /$F10      )*100))</f>
        <v>-12.395582453450141</v>
      </c>
      <c r="L10" s="78">
        <v>-43595278</v>
      </c>
      <c r="M10" s="79">
        <v>-97898719</v>
      </c>
      <c r="N10" s="29">
        <f t="shared" ref="N10:N33" si="4">IF(($L10      =0),0,(($E10      /$L10      )*100))</f>
        <v>117.13180496291365</v>
      </c>
      <c r="O10" s="28">
        <f t="shared" ref="O10:O33" si="5">IF(($M10      =0),0,(($H10      /$M10      )*100))</f>
        <v>60.897282016529751</v>
      </c>
      <c r="Q10" s="30"/>
    </row>
    <row r="11" spans="1:17" ht="14" x14ac:dyDescent="0.3">
      <c r="A11" s="4" t="s">
        <v>16</v>
      </c>
      <c r="B11" s="31" t="s">
        <v>21</v>
      </c>
      <c r="C11" s="60">
        <v>1512281686</v>
      </c>
      <c r="D11" s="61">
        <v>1468686408</v>
      </c>
      <c r="E11" s="62">
        <f t="shared" si="0"/>
        <v>-43595278</v>
      </c>
      <c r="F11" s="60">
        <v>1648334651</v>
      </c>
      <c r="G11" s="61">
        <v>1550435932</v>
      </c>
      <c r="H11" s="62">
        <f t="shared" si="1"/>
        <v>-97898719</v>
      </c>
      <c r="I11" s="62">
        <v>1642561844</v>
      </c>
      <c r="J11" s="32">
        <f t="shared" si="2"/>
        <v>-2.8827485251977056</v>
      </c>
      <c r="K11" s="33">
        <f t="shared" si="3"/>
        <v>-5.9392501965912992</v>
      </c>
      <c r="L11" s="80">
        <v>-43595278</v>
      </c>
      <c r="M11" s="81">
        <v>-97898719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502139888</v>
      </c>
      <c r="D13" s="58">
        <v>525260976</v>
      </c>
      <c r="E13" s="59">
        <f t="shared" si="0"/>
        <v>23121088</v>
      </c>
      <c r="F13" s="57">
        <v>528366184</v>
      </c>
      <c r="G13" s="58">
        <v>553291028</v>
      </c>
      <c r="H13" s="59">
        <f t="shared" si="1"/>
        <v>24924844</v>
      </c>
      <c r="I13" s="59">
        <v>581154870</v>
      </c>
      <c r="J13" s="27">
        <f t="shared" si="2"/>
        <v>4.6045113229483174</v>
      </c>
      <c r="K13" s="28">
        <f t="shared" si="3"/>
        <v>4.7173427737759992</v>
      </c>
      <c r="L13" s="78">
        <v>-50244644</v>
      </c>
      <c r="M13" s="79">
        <v>-85440936</v>
      </c>
      <c r="N13" s="29">
        <f t="shared" si="4"/>
        <v>-46.017020241998331</v>
      </c>
      <c r="O13" s="28">
        <f t="shared" si="5"/>
        <v>-29.172016561241794</v>
      </c>
      <c r="Q13" s="30"/>
    </row>
    <row r="14" spans="1:17" ht="13" x14ac:dyDescent="0.3">
      <c r="A14" s="1" t="s">
        <v>16</v>
      </c>
      <c r="B14" s="26" t="s">
        <v>24</v>
      </c>
      <c r="C14" s="57">
        <v>176273314</v>
      </c>
      <c r="D14" s="58">
        <v>65114933</v>
      </c>
      <c r="E14" s="59">
        <f t="shared" si="0"/>
        <v>-111158381</v>
      </c>
      <c r="F14" s="57">
        <v>188877422</v>
      </c>
      <c r="G14" s="58">
        <v>68669384</v>
      </c>
      <c r="H14" s="59">
        <f t="shared" si="1"/>
        <v>-120208038</v>
      </c>
      <c r="I14" s="59">
        <v>72552582</v>
      </c>
      <c r="J14" s="27">
        <f t="shared" si="2"/>
        <v>-63.060243480757386</v>
      </c>
      <c r="K14" s="28">
        <f t="shared" si="3"/>
        <v>-63.64341313383661</v>
      </c>
      <c r="L14" s="78">
        <v>-50244644</v>
      </c>
      <c r="M14" s="79">
        <v>-85440936</v>
      </c>
      <c r="N14" s="29">
        <f t="shared" si="4"/>
        <v>221.23428917120003</v>
      </c>
      <c r="O14" s="28">
        <f t="shared" si="5"/>
        <v>140.69138708873695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-50244644</v>
      </c>
      <c r="M15" s="79">
        <v>-85440936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462519808</v>
      </c>
      <c r="D16" s="58">
        <v>441009792</v>
      </c>
      <c r="E16" s="59">
        <f t="shared" si="0"/>
        <v>-21510016</v>
      </c>
      <c r="F16" s="57">
        <v>535135417</v>
      </c>
      <c r="G16" s="58">
        <v>490987917</v>
      </c>
      <c r="H16" s="59">
        <f t="shared" si="1"/>
        <v>-44147500</v>
      </c>
      <c r="I16" s="59">
        <v>521380069</v>
      </c>
      <c r="J16" s="27">
        <f t="shared" si="2"/>
        <v>-4.650615093224288</v>
      </c>
      <c r="K16" s="28">
        <f t="shared" si="3"/>
        <v>-8.2497810082340326</v>
      </c>
      <c r="L16" s="78">
        <v>-50244644</v>
      </c>
      <c r="M16" s="79">
        <v>-85440936</v>
      </c>
      <c r="N16" s="29">
        <f t="shared" si="4"/>
        <v>42.810565042514781</v>
      </c>
      <c r="O16" s="28">
        <f t="shared" si="5"/>
        <v>51.670197058702641</v>
      </c>
      <c r="Q16" s="30"/>
    </row>
    <row r="17" spans="1:17" ht="13" x14ac:dyDescent="0.3">
      <c r="A17" s="1" t="s">
        <v>16</v>
      </c>
      <c r="B17" s="26" t="s">
        <v>26</v>
      </c>
      <c r="C17" s="57">
        <v>490429038</v>
      </c>
      <c r="D17" s="58">
        <v>549731703</v>
      </c>
      <c r="E17" s="59">
        <f t="shared" si="0"/>
        <v>59302665</v>
      </c>
      <c r="F17" s="57">
        <v>502819483</v>
      </c>
      <c r="G17" s="58">
        <v>556809241</v>
      </c>
      <c r="H17" s="59">
        <f t="shared" si="1"/>
        <v>53989758</v>
      </c>
      <c r="I17" s="59">
        <v>554227533</v>
      </c>
      <c r="J17" s="39">
        <f t="shared" si="2"/>
        <v>12.091997089291437</v>
      </c>
      <c r="K17" s="28">
        <f t="shared" si="3"/>
        <v>10.73740374535169</v>
      </c>
      <c r="L17" s="82">
        <v>-50244644</v>
      </c>
      <c r="M17" s="79">
        <v>-85440936</v>
      </c>
      <c r="N17" s="29">
        <f t="shared" si="4"/>
        <v>-118.02783397171648</v>
      </c>
      <c r="O17" s="28">
        <f t="shared" si="5"/>
        <v>-63.189567586197789</v>
      </c>
      <c r="Q17" s="30"/>
    </row>
    <row r="18" spans="1:17" ht="14" x14ac:dyDescent="0.3">
      <c r="A18" s="1" t="s">
        <v>16</v>
      </c>
      <c r="B18" s="31" t="s">
        <v>27</v>
      </c>
      <c r="C18" s="60">
        <v>1631362048</v>
      </c>
      <c r="D18" s="61">
        <v>1581117404</v>
      </c>
      <c r="E18" s="62">
        <f t="shared" si="0"/>
        <v>-50244644</v>
      </c>
      <c r="F18" s="60">
        <v>1755198506</v>
      </c>
      <c r="G18" s="61">
        <v>1669757570</v>
      </c>
      <c r="H18" s="62">
        <f t="shared" si="1"/>
        <v>-85440936</v>
      </c>
      <c r="I18" s="62">
        <v>1729315054</v>
      </c>
      <c r="J18" s="40">
        <f t="shared" si="2"/>
        <v>-3.0799198780919537</v>
      </c>
      <c r="K18" s="33">
        <f t="shared" si="3"/>
        <v>-4.8678788016242764</v>
      </c>
      <c r="L18" s="83">
        <v>-50244644</v>
      </c>
      <c r="M18" s="81">
        <v>-85440936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-119080362</v>
      </c>
      <c r="D19" s="67">
        <v>-112430996</v>
      </c>
      <c r="E19" s="68">
        <f t="shared" si="0"/>
        <v>6649366</v>
      </c>
      <c r="F19" s="69">
        <v>-106863855</v>
      </c>
      <c r="G19" s="70">
        <v>-119321638</v>
      </c>
      <c r="H19" s="71">
        <f t="shared" si="1"/>
        <v>-12457783</v>
      </c>
      <c r="I19" s="71">
        <v>-86753210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152173913</v>
      </c>
      <c r="E22" s="59">
        <f t="shared" si="0"/>
        <v>152173913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220107848</v>
      </c>
      <c r="M22" s="79">
        <v>36788604</v>
      </c>
      <c r="N22" s="29">
        <f t="shared" si="4"/>
        <v>69.136068696650923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41171600</v>
      </c>
      <c r="E23" s="59">
        <f t="shared" si="0"/>
        <v>41171600</v>
      </c>
      <c r="F23" s="57">
        <v>0</v>
      </c>
      <c r="G23" s="58">
        <v>15780000</v>
      </c>
      <c r="H23" s="59">
        <f t="shared" si="1"/>
        <v>15780000</v>
      </c>
      <c r="I23" s="59">
        <v>13556000</v>
      </c>
      <c r="J23" s="27">
        <f t="shared" si="2"/>
        <v>0</v>
      </c>
      <c r="K23" s="28">
        <f t="shared" si="3"/>
        <v>0</v>
      </c>
      <c r="L23" s="78">
        <v>220107848</v>
      </c>
      <c r="M23" s="79">
        <v>36788604</v>
      </c>
      <c r="N23" s="29">
        <f t="shared" si="4"/>
        <v>18.705194010165414</v>
      </c>
      <c r="O23" s="28">
        <f t="shared" si="5"/>
        <v>42.893717848059687</v>
      </c>
      <c r="Q23" s="30"/>
    </row>
    <row r="24" spans="1:17" ht="13" x14ac:dyDescent="0.3">
      <c r="A24" s="4" t="s">
        <v>16</v>
      </c>
      <c r="B24" s="26" t="s">
        <v>32</v>
      </c>
      <c r="C24" s="57">
        <v>45354432</v>
      </c>
      <c r="D24" s="58">
        <v>72116767</v>
      </c>
      <c r="E24" s="59">
        <f t="shared" si="0"/>
        <v>26762335</v>
      </c>
      <c r="F24" s="57">
        <v>49890431</v>
      </c>
      <c r="G24" s="58">
        <v>70899035</v>
      </c>
      <c r="H24" s="59">
        <f t="shared" si="1"/>
        <v>21008604</v>
      </c>
      <c r="I24" s="59">
        <v>51925996</v>
      </c>
      <c r="J24" s="27">
        <f t="shared" si="2"/>
        <v>59.007099901504667</v>
      </c>
      <c r="K24" s="28">
        <f t="shared" si="3"/>
        <v>42.109485885179069</v>
      </c>
      <c r="L24" s="78">
        <v>220107848</v>
      </c>
      <c r="M24" s="79">
        <v>36788604</v>
      </c>
      <c r="N24" s="29">
        <f t="shared" si="4"/>
        <v>12.158737293183657</v>
      </c>
      <c r="O24" s="28">
        <f t="shared" si="5"/>
        <v>57.106282151940313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220107848</v>
      </c>
      <c r="M25" s="79">
        <v>36788604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45354432</v>
      </c>
      <c r="D26" s="61">
        <v>265462280</v>
      </c>
      <c r="E26" s="62">
        <f t="shared" si="0"/>
        <v>220107848</v>
      </c>
      <c r="F26" s="60">
        <v>49890431</v>
      </c>
      <c r="G26" s="61">
        <v>86679035</v>
      </c>
      <c r="H26" s="62">
        <f t="shared" si="1"/>
        <v>36788604</v>
      </c>
      <c r="I26" s="62">
        <v>65481996</v>
      </c>
      <c r="J26" s="40">
        <f t="shared" si="2"/>
        <v>485.30615045515287</v>
      </c>
      <c r="K26" s="33">
        <f t="shared" si="3"/>
        <v>73.738797726562026</v>
      </c>
      <c r="L26" s="83">
        <v>220107848</v>
      </c>
      <c r="M26" s="81">
        <v>36788604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150000</v>
      </c>
      <c r="D28" s="58">
        <v>18288587</v>
      </c>
      <c r="E28" s="59">
        <f t="shared" si="0"/>
        <v>18138587</v>
      </c>
      <c r="F28" s="57">
        <v>0</v>
      </c>
      <c r="G28" s="58">
        <v>22717155</v>
      </c>
      <c r="H28" s="59">
        <f t="shared" si="1"/>
        <v>22717155</v>
      </c>
      <c r="I28" s="59">
        <v>56000</v>
      </c>
      <c r="J28" s="27">
        <f t="shared" si="2"/>
        <v>12092.391333333333</v>
      </c>
      <c r="K28" s="28">
        <f t="shared" si="3"/>
        <v>0</v>
      </c>
      <c r="L28" s="78">
        <v>220107848</v>
      </c>
      <c r="M28" s="79">
        <v>36788604</v>
      </c>
      <c r="N28" s="29">
        <f t="shared" si="4"/>
        <v>8.2407724962173994</v>
      </c>
      <c r="O28" s="28">
        <f t="shared" si="5"/>
        <v>61.750521982296469</v>
      </c>
      <c r="Q28" s="30"/>
    </row>
    <row r="29" spans="1:17" ht="13" x14ac:dyDescent="0.3">
      <c r="A29" s="4" t="s">
        <v>16</v>
      </c>
      <c r="B29" s="26" t="s">
        <v>36</v>
      </c>
      <c r="C29" s="57">
        <v>7313043</v>
      </c>
      <c r="D29" s="58">
        <v>49117360</v>
      </c>
      <c r="E29" s="59">
        <f t="shared" si="0"/>
        <v>41804317</v>
      </c>
      <c r="F29" s="57">
        <v>9072174</v>
      </c>
      <c r="G29" s="58">
        <v>20919999</v>
      </c>
      <c r="H29" s="59">
        <f t="shared" si="1"/>
        <v>11847825</v>
      </c>
      <c r="I29" s="59">
        <v>23826086</v>
      </c>
      <c r="J29" s="27">
        <f t="shared" si="2"/>
        <v>571.64051954842876</v>
      </c>
      <c r="K29" s="28">
        <f t="shared" si="3"/>
        <v>130.59521345159385</v>
      </c>
      <c r="L29" s="78">
        <v>220107848</v>
      </c>
      <c r="M29" s="79">
        <v>36788604</v>
      </c>
      <c r="N29" s="29">
        <f t="shared" si="4"/>
        <v>18.992651729528518</v>
      </c>
      <c r="O29" s="28">
        <f t="shared" si="5"/>
        <v>32.20514972517033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220107848</v>
      </c>
      <c r="M30" s="79">
        <v>36788604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20000000</v>
      </c>
      <c r="D31" s="58">
        <v>166652014</v>
      </c>
      <c r="E31" s="59">
        <f t="shared" si="0"/>
        <v>146652014</v>
      </c>
      <c r="F31" s="57">
        <v>8709360</v>
      </c>
      <c r="G31" s="58">
        <v>10337344</v>
      </c>
      <c r="H31" s="59">
        <f t="shared" si="1"/>
        <v>1627984</v>
      </c>
      <c r="I31" s="59">
        <v>4984926</v>
      </c>
      <c r="J31" s="27">
        <f t="shared" si="2"/>
        <v>733.26007000000004</v>
      </c>
      <c r="K31" s="28">
        <f t="shared" si="3"/>
        <v>18.692349380436678</v>
      </c>
      <c r="L31" s="78">
        <v>220107848</v>
      </c>
      <c r="M31" s="79">
        <v>36788604</v>
      </c>
      <c r="N31" s="29">
        <f t="shared" si="4"/>
        <v>66.627344427991503</v>
      </c>
      <c r="O31" s="28">
        <f t="shared" si="5"/>
        <v>4.4252399465878076</v>
      </c>
      <c r="Q31" s="30"/>
    </row>
    <row r="32" spans="1:17" ht="13" x14ac:dyDescent="0.3">
      <c r="A32" s="4" t="s">
        <v>16</v>
      </c>
      <c r="B32" s="26" t="s">
        <v>39</v>
      </c>
      <c r="C32" s="57">
        <v>17891389</v>
      </c>
      <c r="D32" s="58">
        <v>31404319</v>
      </c>
      <c r="E32" s="59">
        <f t="shared" si="0"/>
        <v>13512930</v>
      </c>
      <c r="F32" s="57">
        <v>32108897</v>
      </c>
      <c r="G32" s="58">
        <v>32704537</v>
      </c>
      <c r="H32" s="59">
        <f t="shared" si="1"/>
        <v>595640</v>
      </c>
      <c r="I32" s="59">
        <v>36614984</v>
      </c>
      <c r="J32" s="27">
        <f t="shared" si="2"/>
        <v>75.52756244917596</v>
      </c>
      <c r="K32" s="28">
        <f t="shared" si="3"/>
        <v>1.8550621654801782</v>
      </c>
      <c r="L32" s="78">
        <v>220107848</v>
      </c>
      <c r="M32" s="79">
        <v>36788604</v>
      </c>
      <c r="N32" s="29">
        <f t="shared" si="4"/>
        <v>6.1392313462625827</v>
      </c>
      <c r="O32" s="28">
        <f t="shared" si="5"/>
        <v>1.6190883459453913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45354432</v>
      </c>
      <c r="D33" s="76">
        <v>265462280</v>
      </c>
      <c r="E33" s="77">
        <f t="shared" si="0"/>
        <v>220107848</v>
      </c>
      <c r="F33" s="75">
        <v>49890431</v>
      </c>
      <c r="G33" s="76">
        <v>86679035</v>
      </c>
      <c r="H33" s="77">
        <f t="shared" si="1"/>
        <v>36788604</v>
      </c>
      <c r="I33" s="77">
        <v>65481996</v>
      </c>
      <c r="J33" s="53">
        <f t="shared" si="2"/>
        <v>485.30615045515287</v>
      </c>
      <c r="K33" s="54">
        <f t="shared" si="3"/>
        <v>73.738797726562026</v>
      </c>
      <c r="L33" s="90">
        <v>220107848</v>
      </c>
      <c r="M33" s="91">
        <v>36788604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38412952</v>
      </c>
      <c r="D8" s="58">
        <v>35442851</v>
      </c>
      <c r="E8" s="59">
        <f>$D8       -$C8</f>
        <v>-2970101</v>
      </c>
      <c r="F8" s="57">
        <v>40179949</v>
      </c>
      <c r="G8" s="58">
        <v>37108664</v>
      </c>
      <c r="H8" s="59">
        <f>$G8       -$F8</f>
        <v>-3071285</v>
      </c>
      <c r="I8" s="59">
        <v>38778555</v>
      </c>
      <c r="J8" s="27">
        <f>IF(($C8       =0),0,(($E8       /$C8       )*100))</f>
        <v>-7.7320300715237922</v>
      </c>
      <c r="K8" s="28">
        <f>IF(($F8       =0),0,(($H8       /$F8       )*100))</f>
        <v>-7.6438250332273947</v>
      </c>
      <c r="L8" s="78">
        <v>3626802</v>
      </c>
      <c r="M8" s="79">
        <v>1565167</v>
      </c>
      <c r="N8" s="29">
        <f>IF(($L8       =0),0,(($E8       /$L8       )*100))</f>
        <v>-81.893111341617214</v>
      </c>
      <c r="O8" s="28">
        <f>IF(($M8       =0),0,(($H8       /$M8       )*100))</f>
        <v>-196.22730354013342</v>
      </c>
      <c r="Q8" s="30"/>
    </row>
    <row r="9" spans="1:17" ht="13" x14ac:dyDescent="0.3">
      <c r="A9" s="1" t="s">
        <v>16</v>
      </c>
      <c r="B9" s="26" t="s">
        <v>19</v>
      </c>
      <c r="C9" s="57">
        <v>62779053</v>
      </c>
      <c r="D9" s="58">
        <v>63779273</v>
      </c>
      <c r="E9" s="59">
        <f>$D9       -$C9</f>
        <v>1000220</v>
      </c>
      <c r="F9" s="57">
        <v>66299853</v>
      </c>
      <c r="G9" s="58">
        <v>67328706</v>
      </c>
      <c r="H9" s="59">
        <f>$G9       -$F9</f>
        <v>1028853</v>
      </c>
      <c r="I9" s="59">
        <v>71132033</v>
      </c>
      <c r="J9" s="27">
        <f>IF(($C9       =0),0,(($E9       /$C9       )*100))</f>
        <v>1.5932384325708131</v>
      </c>
      <c r="K9" s="28">
        <f>IF(($F9       =0),0,(($H9       /$F9       )*100))</f>
        <v>1.5518179203202758</v>
      </c>
      <c r="L9" s="78">
        <v>3626802</v>
      </c>
      <c r="M9" s="79">
        <v>1565167</v>
      </c>
      <c r="N9" s="29">
        <f>IF(($L9       =0),0,(($E9       /$L9       )*100))</f>
        <v>27.578566461582412</v>
      </c>
      <c r="O9" s="28">
        <f>IF(($M9       =0),0,(($H9       /$M9       )*100))</f>
        <v>65.734391282208222</v>
      </c>
      <c r="Q9" s="30"/>
    </row>
    <row r="10" spans="1:17" ht="13" x14ac:dyDescent="0.3">
      <c r="A10" s="1" t="s">
        <v>16</v>
      </c>
      <c r="B10" s="26" t="s">
        <v>20</v>
      </c>
      <c r="C10" s="57">
        <v>149221986</v>
      </c>
      <c r="D10" s="58">
        <v>154818669</v>
      </c>
      <c r="E10" s="59">
        <f t="shared" ref="E10:E33" si="0">$D10      -$C10</f>
        <v>5596683</v>
      </c>
      <c r="F10" s="57">
        <v>151477242</v>
      </c>
      <c r="G10" s="58">
        <v>155084841</v>
      </c>
      <c r="H10" s="59">
        <f t="shared" ref="H10:H33" si="1">$G10      -$F10</f>
        <v>3607599</v>
      </c>
      <c r="I10" s="59">
        <v>155107199</v>
      </c>
      <c r="J10" s="27">
        <f t="shared" ref="J10:J33" si="2">IF(($C10      =0),0,(($E10      /$C10      )*100))</f>
        <v>3.7505753341200001</v>
      </c>
      <c r="K10" s="28">
        <f t="shared" ref="K10:K33" si="3">IF(($F10      =0),0,(($H10      /$F10      )*100))</f>
        <v>2.3816112257972057</v>
      </c>
      <c r="L10" s="78">
        <v>3626802</v>
      </c>
      <c r="M10" s="79">
        <v>1565167</v>
      </c>
      <c r="N10" s="29">
        <f t="shared" ref="N10:N33" si="4">IF(($L10      =0),0,(($E10      /$L10      )*100))</f>
        <v>154.31454488003479</v>
      </c>
      <c r="O10" s="28">
        <f t="shared" ref="O10:O33" si="5">IF(($M10      =0),0,(($H10      /$M10      )*100))</f>
        <v>230.49291225792521</v>
      </c>
      <c r="Q10" s="30"/>
    </row>
    <row r="11" spans="1:17" ht="14" x14ac:dyDescent="0.3">
      <c r="A11" s="4" t="s">
        <v>16</v>
      </c>
      <c r="B11" s="31" t="s">
        <v>21</v>
      </c>
      <c r="C11" s="60">
        <v>250413991</v>
      </c>
      <c r="D11" s="61">
        <v>254040793</v>
      </c>
      <c r="E11" s="62">
        <f t="shared" si="0"/>
        <v>3626802</v>
      </c>
      <c r="F11" s="60">
        <v>257957044</v>
      </c>
      <c r="G11" s="61">
        <v>259522211</v>
      </c>
      <c r="H11" s="62">
        <f t="shared" si="1"/>
        <v>1565167</v>
      </c>
      <c r="I11" s="62">
        <v>265017787</v>
      </c>
      <c r="J11" s="32">
        <f t="shared" si="2"/>
        <v>1.4483224301952042</v>
      </c>
      <c r="K11" s="33">
        <f t="shared" si="3"/>
        <v>0.60675489830779727</v>
      </c>
      <c r="L11" s="80">
        <v>3626802</v>
      </c>
      <c r="M11" s="81">
        <v>1565167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88358145</v>
      </c>
      <c r="D13" s="58">
        <v>84546458</v>
      </c>
      <c r="E13" s="59">
        <f t="shared" si="0"/>
        <v>-3811687</v>
      </c>
      <c r="F13" s="57">
        <v>94531295</v>
      </c>
      <c r="G13" s="58">
        <v>88435593</v>
      </c>
      <c r="H13" s="59">
        <f t="shared" si="1"/>
        <v>-6095702</v>
      </c>
      <c r="I13" s="59">
        <v>92326766</v>
      </c>
      <c r="J13" s="27">
        <f t="shared" si="2"/>
        <v>-4.3139056393725781</v>
      </c>
      <c r="K13" s="28">
        <f t="shared" si="3"/>
        <v>-6.4483428477310074</v>
      </c>
      <c r="L13" s="78">
        <v>-12668677</v>
      </c>
      <c r="M13" s="79">
        <v>-17094416</v>
      </c>
      <c r="N13" s="29">
        <f t="shared" si="4"/>
        <v>30.087490588006936</v>
      </c>
      <c r="O13" s="28">
        <f t="shared" si="5"/>
        <v>35.659024561002845</v>
      </c>
      <c r="Q13" s="30"/>
    </row>
    <row r="14" spans="1:17" ht="13" x14ac:dyDescent="0.3">
      <c r="A14" s="1" t="s">
        <v>16</v>
      </c>
      <c r="B14" s="26" t="s">
        <v>24</v>
      </c>
      <c r="C14" s="57">
        <v>69474934</v>
      </c>
      <c r="D14" s="58">
        <v>48495208</v>
      </c>
      <c r="E14" s="59">
        <f t="shared" si="0"/>
        <v>-20979726</v>
      </c>
      <c r="F14" s="57">
        <v>72678233</v>
      </c>
      <c r="G14" s="58">
        <v>46741837</v>
      </c>
      <c r="H14" s="59">
        <f t="shared" si="1"/>
        <v>-25936396</v>
      </c>
      <c r="I14" s="59">
        <v>46162516</v>
      </c>
      <c r="J14" s="27">
        <f t="shared" si="2"/>
        <v>-30.197547218972531</v>
      </c>
      <c r="K14" s="28">
        <f t="shared" si="3"/>
        <v>-35.686607845845671</v>
      </c>
      <c r="L14" s="78">
        <v>-12668677</v>
      </c>
      <c r="M14" s="79">
        <v>-17094416</v>
      </c>
      <c r="N14" s="29">
        <f t="shared" si="4"/>
        <v>165.60313282910283</v>
      </c>
      <c r="O14" s="28">
        <f t="shared" si="5"/>
        <v>151.7243759599626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-12668677</v>
      </c>
      <c r="M15" s="79">
        <v>-17094416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6446925</v>
      </c>
      <c r="D16" s="58">
        <v>4827033</v>
      </c>
      <c r="E16" s="59">
        <f t="shared" si="0"/>
        <v>-1619892</v>
      </c>
      <c r="F16" s="57">
        <v>7268264</v>
      </c>
      <c r="G16" s="58">
        <v>5440066</v>
      </c>
      <c r="H16" s="59">
        <f t="shared" si="1"/>
        <v>-1828198</v>
      </c>
      <c r="I16" s="59">
        <v>6130955</v>
      </c>
      <c r="J16" s="27">
        <f t="shared" si="2"/>
        <v>-25.12658360381112</v>
      </c>
      <c r="K16" s="28">
        <f t="shared" si="3"/>
        <v>-25.153158993674417</v>
      </c>
      <c r="L16" s="78">
        <v>-12668677</v>
      </c>
      <c r="M16" s="79">
        <v>-17094416</v>
      </c>
      <c r="N16" s="29">
        <f t="shared" si="4"/>
        <v>12.786591685935319</v>
      </c>
      <c r="O16" s="28">
        <f t="shared" si="5"/>
        <v>10.694708728277117</v>
      </c>
      <c r="Q16" s="30"/>
    </row>
    <row r="17" spans="1:17" ht="13" x14ac:dyDescent="0.3">
      <c r="A17" s="1" t="s">
        <v>16</v>
      </c>
      <c r="B17" s="26" t="s">
        <v>26</v>
      </c>
      <c r="C17" s="57">
        <v>97738697</v>
      </c>
      <c r="D17" s="58">
        <v>111481325</v>
      </c>
      <c r="E17" s="59">
        <f t="shared" si="0"/>
        <v>13742628</v>
      </c>
      <c r="F17" s="57">
        <v>98879843</v>
      </c>
      <c r="G17" s="58">
        <v>115645723</v>
      </c>
      <c r="H17" s="59">
        <f t="shared" si="1"/>
        <v>16765880</v>
      </c>
      <c r="I17" s="59">
        <v>119814819</v>
      </c>
      <c r="J17" s="39">
        <f t="shared" si="2"/>
        <v>14.060580324699847</v>
      </c>
      <c r="K17" s="28">
        <f t="shared" si="3"/>
        <v>16.95581171179651</v>
      </c>
      <c r="L17" s="82">
        <v>-12668677</v>
      </c>
      <c r="M17" s="79">
        <v>-17094416</v>
      </c>
      <c r="N17" s="29">
        <f t="shared" si="4"/>
        <v>-108.47721510304508</v>
      </c>
      <c r="O17" s="28">
        <f t="shared" si="5"/>
        <v>-98.078109249242559</v>
      </c>
      <c r="Q17" s="30"/>
    </row>
    <row r="18" spans="1:17" ht="14" x14ac:dyDescent="0.3">
      <c r="A18" s="1" t="s">
        <v>16</v>
      </c>
      <c r="B18" s="31" t="s">
        <v>27</v>
      </c>
      <c r="C18" s="60">
        <v>262018701</v>
      </c>
      <c r="D18" s="61">
        <v>249350024</v>
      </c>
      <c r="E18" s="62">
        <f t="shared" si="0"/>
        <v>-12668677</v>
      </c>
      <c r="F18" s="60">
        <v>273357635</v>
      </c>
      <c r="G18" s="61">
        <v>256263219</v>
      </c>
      <c r="H18" s="62">
        <f t="shared" si="1"/>
        <v>-17094416</v>
      </c>
      <c r="I18" s="62">
        <v>264435056</v>
      </c>
      <c r="J18" s="40">
        <f t="shared" si="2"/>
        <v>-4.8350277868143463</v>
      </c>
      <c r="K18" s="33">
        <f t="shared" si="3"/>
        <v>-6.2534986447332992</v>
      </c>
      <c r="L18" s="83">
        <v>-12668677</v>
      </c>
      <c r="M18" s="81">
        <v>-17094416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-11604710</v>
      </c>
      <c r="D19" s="67">
        <v>4690769</v>
      </c>
      <c r="E19" s="68">
        <f t="shared" si="0"/>
        <v>16295479</v>
      </c>
      <c r="F19" s="69">
        <v>-15400591</v>
      </c>
      <c r="G19" s="70">
        <v>3258992</v>
      </c>
      <c r="H19" s="71">
        <f t="shared" si="1"/>
        <v>18659583</v>
      </c>
      <c r="I19" s="71">
        <v>582731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24851719</v>
      </c>
      <c r="M22" s="79">
        <v>-5590199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3800000</v>
      </c>
      <c r="E23" s="59">
        <f t="shared" si="0"/>
        <v>3800000</v>
      </c>
      <c r="F23" s="57">
        <v>0</v>
      </c>
      <c r="G23" s="58">
        <v>150000</v>
      </c>
      <c r="H23" s="59">
        <f t="shared" si="1"/>
        <v>150000</v>
      </c>
      <c r="I23" s="59">
        <v>125000</v>
      </c>
      <c r="J23" s="27">
        <f t="shared" si="2"/>
        <v>0</v>
      </c>
      <c r="K23" s="28">
        <f t="shared" si="3"/>
        <v>0</v>
      </c>
      <c r="L23" s="78">
        <v>24851719</v>
      </c>
      <c r="M23" s="79">
        <v>-5590199</v>
      </c>
      <c r="N23" s="29">
        <f t="shared" si="4"/>
        <v>15.290692768576694</v>
      </c>
      <c r="O23" s="28">
        <f t="shared" si="5"/>
        <v>-2.6832676260719879</v>
      </c>
      <c r="Q23" s="30"/>
    </row>
    <row r="24" spans="1:17" ht="13" x14ac:dyDescent="0.3">
      <c r="A24" s="4" t="s">
        <v>16</v>
      </c>
      <c r="B24" s="26" t="s">
        <v>32</v>
      </c>
      <c r="C24" s="57">
        <v>25756828</v>
      </c>
      <c r="D24" s="58">
        <v>46808547</v>
      </c>
      <c r="E24" s="59">
        <f t="shared" si="0"/>
        <v>21051719</v>
      </c>
      <c r="F24" s="57">
        <v>31549025</v>
      </c>
      <c r="G24" s="58">
        <v>25808826</v>
      </c>
      <c r="H24" s="59">
        <f t="shared" si="1"/>
        <v>-5740199</v>
      </c>
      <c r="I24" s="59">
        <v>26677752</v>
      </c>
      <c r="J24" s="27">
        <f t="shared" si="2"/>
        <v>81.732575921227564</v>
      </c>
      <c r="K24" s="28">
        <f t="shared" si="3"/>
        <v>-18.194536915166157</v>
      </c>
      <c r="L24" s="78">
        <v>24851719</v>
      </c>
      <c r="M24" s="79">
        <v>-5590199</v>
      </c>
      <c r="N24" s="29">
        <f t="shared" si="4"/>
        <v>84.70930723142331</v>
      </c>
      <c r="O24" s="28">
        <f t="shared" si="5"/>
        <v>102.68326762607198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24851719</v>
      </c>
      <c r="M25" s="79">
        <v>-5590199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25756828</v>
      </c>
      <c r="D26" s="61">
        <v>50608547</v>
      </c>
      <c r="E26" s="62">
        <f t="shared" si="0"/>
        <v>24851719</v>
      </c>
      <c r="F26" s="60">
        <v>31549025</v>
      </c>
      <c r="G26" s="61">
        <v>25958826</v>
      </c>
      <c r="H26" s="62">
        <f t="shared" si="1"/>
        <v>-5590199</v>
      </c>
      <c r="I26" s="62">
        <v>26802752</v>
      </c>
      <c r="J26" s="40">
        <f t="shared" si="2"/>
        <v>96.485945396692486</v>
      </c>
      <c r="K26" s="33">
        <f t="shared" si="3"/>
        <v>-17.719086405998283</v>
      </c>
      <c r="L26" s="83">
        <v>24851719</v>
      </c>
      <c r="M26" s="81">
        <v>-5590199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24851719</v>
      </c>
      <c r="M28" s="79">
        <v>-5590199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2805000</v>
      </c>
      <c r="D29" s="58">
        <v>10181300</v>
      </c>
      <c r="E29" s="59">
        <f t="shared" si="0"/>
        <v>7376300</v>
      </c>
      <c r="F29" s="57">
        <v>3383850</v>
      </c>
      <c r="G29" s="58">
        <v>3383850</v>
      </c>
      <c r="H29" s="59">
        <f t="shared" si="1"/>
        <v>0</v>
      </c>
      <c r="I29" s="59">
        <v>3536850</v>
      </c>
      <c r="J29" s="27">
        <f t="shared" si="2"/>
        <v>262.969696969697</v>
      </c>
      <c r="K29" s="28">
        <f t="shared" si="3"/>
        <v>0</v>
      </c>
      <c r="L29" s="78">
        <v>24851719</v>
      </c>
      <c r="M29" s="79">
        <v>-5590199</v>
      </c>
      <c r="N29" s="29">
        <f t="shared" si="4"/>
        <v>29.681246597066384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24851719</v>
      </c>
      <c r="M30" s="79">
        <v>-5590199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5341303</v>
      </c>
      <c r="E31" s="59">
        <f t="shared" si="0"/>
        <v>5341303</v>
      </c>
      <c r="F31" s="57">
        <v>0</v>
      </c>
      <c r="G31" s="58">
        <v>6481754</v>
      </c>
      <c r="H31" s="59">
        <f t="shared" si="1"/>
        <v>6481754</v>
      </c>
      <c r="I31" s="59">
        <v>6716812</v>
      </c>
      <c r="J31" s="27">
        <f t="shared" si="2"/>
        <v>0</v>
      </c>
      <c r="K31" s="28">
        <f t="shared" si="3"/>
        <v>0</v>
      </c>
      <c r="L31" s="78">
        <v>24851719</v>
      </c>
      <c r="M31" s="79">
        <v>-5590199</v>
      </c>
      <c r="N31" s="29">
        <f t="shared" si="4"/>
        <v>21.492690304441314</v>
      </c>
      <c r="O31" s="28">
        <f t="shared" si="5"/>
        <v>-115.94853778908407</v>
      </c>
      <c r="Q31" s="30"/>
    </row>
    <row r="32" spans="1:17" ht="13" x14ac:dyDescent="0.3">
      <c r="A32" s="4" t="s">
        <v>16</v>
      </c>
      <c r="B32" s="26" t="s">
        <v>39</v>
      </c>
      <c r="C32" s="57">
        <v>22951828</v>
      </c>
      <c r="D32" s="58">
        <v>35085944</v>
      </c>
      <c r="E32" s="59">
        <f t="shared" si="0"/>
        <v>12134116</v>
      </c>
      <c r="F32" s="57">
        <v>28165175</v>
      </c>
      <c r="G32" s="58">
        <v>16093222</v>
      </c>
      <c r="H32" s="59">
        <f t="shared" si="1"/>
        <v>-12071953</v>
      </c>
      <c r="I32" s="59">
        <v>16549090</v>
      </c>
      <c r="J32" s="27">
        <f t="shared" si="2"/>
        <v>52.867754150126956</v>
      </c>
      <c r="K32" s="28">
        <f t="shared" si="3"/>
        <v>-42.861274605962862</v>
      </c>
      <c r="L32" s="78">
        <v>24851719</v>
      </c>
      <c r="M32" s="79">
        <v>-5590199</v>
      </c>
      <c r="N32" s="29">
        <f t="shared" si="4"/>
        <v>48.826063098492298</v>
      </c>
      <c r="O32" s="28">
        <f t="shared" si="5"/>
        <v>215.9485377890841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25756828</v>
      </c>
      <c r="D33" s="76">
        <v>50608547</v>
      </c>
      <c r="E33" s="77">
        <f t="shared" si="0"/>
        <v>24851719</v>
      </c>
      <c r="F33" s="75">
        <v>31549025</v>
      </c>
      <c r="G33" s="76">
        <v>25958826</v>
      </c>
      <c r="H33" s="77">
        <f t="shared" si="1"/>
        <v>-5590199</v>
      </c>
      <c r="I33" s="77">
        <v>26802752</v>
      </c>
      <c r="J33" s="53">
        <f t="shared" si="2"/>
        <v>96.485945396692486</v>
      </c>
      <c r="K33" s="54">
        <f t="shared" si="3"/>
        <v>-17.719086405998283</v>
      </c>
      <c r="L33" s="90">
        <v>24851719</v>
      </c>
      <c r="M33" s="91">
        <v>-5590199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191038188</v>
      </c>
      <c r="M8" s="79">
        <v>-42284162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0</v>
      </c>
      <c r="D9" s="58">
        <v>0</v>
      </c>
      <c r="E9" s="59">
        <f>$D9       -$C9</f>
        <v>0</v>
      </c>
      <c r="F9" s="57">
        <v>0</v>
      </c>
      <c r="G9" s="58">
        <v>0</v>
      </c>
      <c r="H9" s="59">
        <f>$G9       -$F9</f>
        <v>0</v>
      </c>
      <c r="I9" s="59">
        <v>0</v>
      </c>
      <c r="J9" s="27">
        <f>IF(($C9       =0),0,(($E9       /$C9       )*100))</f>
        <v>0</v>
      </c>
      <c r="K9" s="28">
        <f>IF(($F9       =0),0,(($H9       /$F9       )*100))</f>
        <v>0</v>
      </c>
      <c r="L9" s="78">
        <v>191038188</v>
      </c>
      <c r="M9" s="79">
        <v>-42284162</v>
      </c>
      <c r="N9" s="29">
        <f>IF(($L9       =0),0,(($E9       /$L9       )*100))</f>
        <v>0</v>
      </c>
      <c r="O9" s="28">
        <f>IF(($M9       =0),0,(($H9       /$M9       )*100))</f>
        <v>0</v>
      </c>
      <c r="Q9" s="30"/>
    </row>
    <row r="10" spans="1:17" ht="13" x14ac:dyDescent="0.3">
      <c r="A10" s="1" t="s">
        <v>16</v>
      </c>
      <c r="B10" s="26" t="s">
        <v>20</v>
      </c>
      <c r="C10" s="57">
        <v>194087270</v>
      </c>
      <c r="D10" s="58">
        <v>385125458</v>
      </c>
      <c r="E10" s="59">
        <f t="shared" ref="E10:E33" si="0">$D10      -$C10</f>
        <v>191038188</v>
      </c>
      <c r="F10" s="57">
        <v>191579794</v>
      </c>
      <c r="G10" s="58">
        <v>149295632</v>
      </c>
      <c r="H10" s="59">
        <f t="shared" ref="H10:H33" si="1">$G10      -$F10</f>
        <v>-42284162</v>
      </c>
      <c r="I10" s="59">
        <v>152565933</v>
      </c>
      <c r="J10" s="27">
        <f t="shared" ref="J10:J33" si="2">IF(($C10      =0),0,(($E10      /$C10      )*100))</f>
        <v>98.429014947760351</v>
      </c>
      <c r="K10" s="28">
        <f t="shared" ref="K10:K33" si="3">IF(($F10      =0),0,(($H10      /$F10      )*100))</f>
        <v>-22.07130570356496</v>
      </c>
      <c r="L10" s="78">
        <v>191038188</v>
      </c>
      <c r="M10" s="79">
        <v>-42284162</v>
      </c>
      <c r="N10" s="29">
        <f t="shared" ref="N10:N33" si="4">IF(($L10      =0),0,(($E10      /$L10      )*100))</f>
        <v>100</v>
      </c>
      <c r="O10" s="28">
        <f t="shared" ref="O10:O33" si="5">IF(($M10      =0),0,(($H10      /$M10      )*100))</f>
        <v>100</v>
      </c>
      <c r="Q10" s="30"/>
    </row>
    <row r="11" spans="1:17" ht="14" x14ac:dyDescent="0.3">
      <c r="A11" s="4" t="s">
        <v>16</v>
      </c>
      <c r="B11" s="31" t="s">
        <v>21</v>
      </c>
      <c r="C11" s="60">
        <v>194087270</v>
      </c>
      <c r="D11" s="61">
        <v>385125458</v>
      </c>
      <c r="E11" s="62">
        <f t="shared" si="0"/>
        <v>191038188</v>
      </c>
      <c r="F11" s="60">
        <v>191579794</v>
      </c>
      <c r="G11" s="61">
        <v>149295632</v>
      </c>
      <c r="H11" s="62">
        <f t="shared" si="1"/>
        <v>-42284162</v>
      </c>
      <c r="I11" s="62">
        <v>152565933</v>
      </c>
      <c r="J11" s="32">
        <f t="shared" si="2"/>
        <v>98.429014947760351</v>
      </c>
      <c r="K11" s="33">
        <f t="shared" si="3"/>
        <v>-22.07130570356496</v>
      </c>
      <c r="L11" s="80">
        <v>191038188</v>
      </c>
      <c r="M11" s="81">
        <v>-42284162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70867845</v>
      </c>
      <c r="D13" s="58">
        <v>75896692</v>
      </c>
      <c r="E13" s="59">
        <f t="shared" si="0"/>
        <v>5028847</v>
      </c>
      <c r="F13" s="57">
        <v>74052853</v>
      </c>
      <c r="G13" s="58">
        <v>79881442</v>
      </c>
      <c r="H13" s="59">
        <f t="shared" si="1"/>
        <v>5828589</v>
      </c>
      <c r="I13" s="59">
        <v>82877202</v>
      </c>
      <c r="J13" s="27">
        <f t="shared" si="2"/>
        <v>7.096091323222824</v>
      </c>
      <c r="K13" s="28">
        <f t="shared" si="3"/>
        <v>7.8708500265344261</v>
      </c>
      <c r="L13" s="78">
        <v>191038188</v>
      </c>
      <c r="M13" s="79">
        <v>-42284162</v>
      </c>
      <c r="N13" s="29">
        <f t="shared" si="4"/>
        <v>2.632377878291015</v>
      </c>
      <c r="O13" s="28">
        <f t="shared" si="5"/>
        <v>-13.784331353190824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191038188</v>
      </c>
      <c r="M14" s="79">
        <v>-42284162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191038188</v>
      </c>
      <c r="M15" s="79">
        <v>-42284162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191038188</v>
      </c>
      <c r="M16" s="79">
        <v>-42284162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123219425</v>
      </c>
      <c r="D17" s="58">
        <v>309228766</v>
      </c>
      <c r="E17" s="59">
        <f t="shared" si="0"/>
        <v>186009341</v>
      </c>
      <c r="F17" s="57">
        <v>117526941</v>
      </c>
      <c r="G17" s="58">
        <v>69414190</v>
      </c>
      <c r="H17" s="59">
        <f t="shared" si="1"/>
        <v>-48112751</v>
      </c>
      <c r="I17" s="59">
        <v>69688731</v>
      </c>
      <c r="J17" s="39">
        <f t="shared" si="2"/>
        <v>150.95780636859811</v>
      </c>
      <c r="K17" s="28">
        <f t="shared" si="3"/>
        <v>-40.937635737494439</v>
      </c>
      <c r="L17" s="82">
        <v>191038188</v>
      </c>
      <c r="M17" s="79">
        <v>-42284162</v>
      </c>
      <c r="N17" s="29">
        <f t="shared" si="4"/>
        <v>97.36762212170899</v>
      </c>
      <c r="O17" s="28">
        <f t="shared" si="5"/>
        <v>113.78433135319082</v>
      </c>
      <c r="Q17" s="30"/>
    </row>
    <row r="18" spans="1:17" ht="14" x14ac:dyDescent="0.3">
      <c r="A18" s="1" t="s">
        <v>16</v>
      </c>
      <c r="B18" s="31" t="s">
        <v>27</v>
      </c>
      <c r="C18" s="60">
        <v>194087270</v>
      </c>
      <c r="D18" s="61">
        <v>385125458</v>
      </c>
      <c r="E18" s="62">
        <f t="shared" si="0"/>
        <v>191038188</v>
      </c>
      <c r="F18" s="60">
        <v>191579794</v>
      </c>
      <c r="G18" s="61">
        <v>149295632</v>
      </c>
      <c r="H18" s="62">
        <f t="shared" si="1"/>
        <v>-42284162</v>
      </c>
      <c r="I18" s="62">
        <v>152565933</v>
      </c>
      <c r="J18" s="40">
        <f t="shared" si="2"/>
        <v>98.429014947760351</v>
      </c>
      <c r="K18" s="33">
        <f t="shared" si="3"/>
        <v>-22.07130570356496</v>
      </c>
      <c r="L18" s="83">
        <v>191038188</v>
      </c>
      <c r="M18" s="81">
        <v>-42284162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0</v>
      </c>
      <c r="D19" s="67">
        <v>0</v>
      </c>
      <c r="E19" s="68">
        <f t="shared" si="0"/>
        <v>0</v>
      </c>
      <c r="F19" s="69">
        <v>0</v>
      </c>
      <c r="G19" s="70">
        <v>0</v>
      </c>
      <c r="H19" s="71">
        <f t="shared" si="1"/>
        <v>0</v>
      </c>
      <c r="I19" s="71">
        <v>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25700</v>
      </c>
      <c r="M22" s="79">
        <v>-594000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6823400</v>
      </c>
      <c r="D23" s="58">
        <v>6849100</v>
      </c>
      <c r="E23" s="59">
        <f t="shared" si="0"/>
        <v>25700</v>
      </c>
      <c r="F23" s="57">
        <v>6423400</v>
      </c>
      <c r="G23" s="58">
        <v>5829400</v>
      </c>
      <c r="H23" s="59">
        <f t="shared" si="1"/>
        <v>-594000</v>
      </c>
      <c r="I23" s="59">
        <v>6829400</v>
      </c>
      <c r="J23" s="27">
        <f t="shared" si="2"/>
        <v>0.37664507430313332</v>
      </c>
      <c r="K23" s="28">
        <f t="shared" si="3"/>
        <v>-9.2474390509698914</v>
      </c>
      <c r="L23" s="78">
        <v>25700</v>
      </c>
      <c r="M23" s="79">
        <v>-594000</v>
      </c>
      <c r="N23" s="29">
        <f t="shared" si="4"/>
        <v>100</v>
      </c>
      <c r="O23" s="28">
        <f t="shared" si="5"/>
        <v>100</v>
      </c>
      <c r="Q23" s="30"/>
    </row>
    <row r="24" spans="1:17" ht="13" x14ac:dyDescent="0.3">
      <c r="A24" s="4" t="s">
        <v>16</v>
      </c>
      <c r="B24" s="26" t="s">
        <v>32</v>
      </c>
      <c r="C24" s="57">
        <v>0</v>
      </c>
      <c r="D24" s="58">
        <v>0</v>
      </c>
      <c r="E24" s="59">
        <f t="shared" si="0"/>
        <v>0</v>
      </c>
      <c r="F24" s="57">
        <v>0</v>
      </c>
      <c r="G24" s="58">
        <v>0</v>
      </c>
      <c r="H24" s="59">
        <f t="shared" si="1"/>
        <v>0</v>
      </c>
      <c r="I24" s="59">
        <v>0</v>
      </c>
      <c r="J24" s="27">
        <f t="shared" si="2"/>
        <v>0</v>
      </c>
      <c r="K24" s="28">
        <f t="shared" si="3"/>
        <v>0</v>
      </c>
      <c r="L24" s="78">
        <v>25700</v>
      </c>
      <c r="M24" s="79">
        <v>-594000</v>
      </c>
      <c r="N24" s="29">
        <f t="shared" si="4"/>
        <v>0</v>
      </c>
      <c r="O24" s="28">
        <f t="shared" si="5"/>
        <v>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25700</v>
      </c>
      <c r="M25" s="79">
        <v>-594000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6823400</v>
      </c>
      <c r="D26" s="61">
        <v>6849100</v>
      </c>
      <c r="E26" s="62">
        <f t="shared" si="0"/>
        <v>25700</v>
      </c>
      <c r="F26" s="60">
        <v>6423400</v>
      </c>
      <c r="G26" s="61">
        <v>5829400</v>
      </c>
      <c r="H26" s="62">
        <f t="shared" si="1"/>
        <v>-594000</v>
      </c>
      <c r="I26" s="62">
        <v>6829400</v>
      </c>
      <c r="J26" s="40">
        <f t="shared" si="2"/>
        <v>0.37664507430313332</v>
      </c>
      <c r="K26" s="33">
        <f t="shared" si="3"/>
        <v>-9.2474390509698914</v>
      </c>
      <c r="L26" s="83">
        <v>25700</v>
      </c>
      <c r="M26" s="81">
        <v>-594000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25700</v>
      </c>
      <c r="M28" s="79">
        <v>-594000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25700</v>
      </c>
      <c r="M29" s="79">
        <v>-594000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25700</v>
      </c>
      <c r="M30" s="79">
        <v>-594000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25700</v>
      </c>
      <c r="M31" s="79">
        <v>-594000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6823400</v>
      </c>
      <c r="D32" s="58">
        <v>6849100</v>
      </c>
      <c r="E32" s="59">
        <f t="shared" si="0"/>
        <v>25700</v>
      </c>
      <c r="F32" s="57">
        <v>6423400</v>
      </c>
      <c r="G32" s="58">
        <v>5829400</v>
      </c>
      <c r="H32" s="59">
        <f t="shared" si="1"/>
        <v>-594000</v>
      </c>
      <c r="I32" s="59">
        <v>6829400</v>
      </c>
      <c r="J32" s="27">
        <f t="shared" si="2"/>
        <v>0.37664507430313332</v>
      </c>
      <c r="K32" s="28">
        <f t="shared" si="3"/>
        <v>-9.2474390509698914</v>
      </c>
      <c r="L32" s="78">
        <v>25700</v>
      </c>
      <c r="M32" s="79">
        <v>-594000</v>
      </c>
      <c r="N32" s="29">
        <f t="shared" si="4"/>
        <v>100</v>
      </c>
      <c r="O32" s="28">
        <f t="shared" si="5"/>
        <v>100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6823400</v>
      </c>
      <c r="D33" s="76">
        <v>6849100</v>
      </c>
      <c r="E33" s="77">
        <f t="shared" si="0"/>
        <v>25700</v>
      </c>
      <c r="F33" s="75">
        <v>6423400</v>
      </c>
      <c r="G33" s="76">
        <v>5829400</v>
      </c>
      <c r="H33" s="77">
        <f t="shared" si="1"/>
        <v>-594000</v>
      </c>
      <c r="I33" s="77">
        <v>6829400</v>
      </c>
      <c r="J33" s="53">
        <f t="shared" si="2"/>
        <v>0.37664507430313332</v>
      </c>
      <c r="K33" s="54">
        <f t="shared" si="3"/>
        <v>-9.2474390509698914</v>
      </c>
      <c r="L33" s="90">
        <v>25700</v>
      </c>
      <c r="M33" s="91">
        <v>-594000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8368000</v>
      </c>
      <c r="D8" s="58">
        <v>10000000</v>
      </c>
      <c r="E8" s="59">
        <f>$D8       -$C8</f>
        <v>1632000</v>
      </c>
      <c r="F8" s="57">
        <v>8744559</v>
      </c>
      <c r="G8" s="58">
        <v>10449999</v>
      </c>
      <c r="H8" s="59">
        <f>$G8       -$F8</f>
        <v>1705440</v>
      </c>
      <c r="I8" s="59">
        <v>10711251</v>
      </c>
      <c r="J8" s="27">
        <f>IF(($C8       =0),0,(($E8       /$C8       )*100))</f>
        <v>19.502868068833649</v>
      </c>
      <c r="K8" s="28">
        <f>IF(($F8       =0),0,(($H8       /$F8       )*100))</f>
        <v>19.502870299119714</v>
      </c>
      <c r="L8" s="78">
        <v>21318445</v>
      </c>
      <c r="M8" s="79">
        <v>2479359</v>
      </c>
      <c r="N8" s="29">
        <f>IF(($L8       =0),0,(($E8       /$L8       )*100))</f>
        <v>7.655342591825999</v>
      </c>
      <c r="O8" s="28">
        <f>IF(($M8       =0),0,(($H8       /$M8       )*100))</f>
        <v>68.785520773716115</v>
      </c>
      <c r="Q8" s="30"/>
    </row>
    <row r="9" spans="1:17" ht="13" x14ac:dyDescent="0.3">
      <c r="A9" s="1" t="s">
        <v>16</v>
      </c>
      <c r="B9" s="26" t="s">
        <v>19</v>
      </c>
      <c r="C9" s="57">
        <v>523000</v>
      </c>
      <c r="D9" s="58">
        <v>500000</v>
      </c>
      <c r="E9" s="59">
        <f>$D9       -$C9</f>
        <v>-23000</v>
      </c>
      <c r="F9" s="57">
        <v>546535</v>
      </c>
      <c r="G9" s="58">
        <v>522500</v>
      </c>
      <c r="H9" s="59">
        <f>$G9       -$F9</f>
        <v>-24035</v>
      </c>
      <c r="I9" s="59">
        <v>535563</v>
      </c>
      <c r="J9" s="27">
        <f>IF(($C9       =0),0,(($E9       /$C9       )*100))</f>
        <v>-4.3977055449330784</v>
      </c>
      <c r="K9" s="28">
        <f>IF(($F9       =0),0,(($H9       /$F9       )*100))</f>
        <v>-4.3977055449330784</v>
      </c>
      <c r="L9" s="78">
        <v>21318445</v>
      </c>
      <c r="M9" s="79">
        <v>2479359</v>
      </c>
      <c r="N9" s="29">
        <f>IF(($L9       =0),0,(($E9       /$L9       )*100))</f>
        <v>-0.1078877938799007</v>
      </c>
      <c r="O9" s="28">
        <f>IF(($M9       =0),0,(($H9       /$M9       )*100))</f>
        <v>-0.96940378541389127</v>
      </c>
      <c r="Q9" s="30"/>
    </row>
    <row r="10" spans="1:17" ht="13" x14ac:dyDescent="0.3">
      <c r="A10" s="1" t="s">
        <v>16</v>
      </c>
      <c r="B10" s="26" t="s">
        <v>20</v>
      </c>
      <c r="C10" s="57">
        <v>421962779</v>
      </c>
      <c r="D10" s="58">
        <v>441672224</v>
      </c>
      <c r="E10" s="59">
        <f t="shared" ref="E10:E33" si="0">$D10      -$C10</f>
        <v>19709445</v>
      </c>
      <c r="F10" s="57">
        <v>412328406</v>
      </c>
      <c r="G10" s="58">
        <v>413126360</v>
      </c>
      <c r="H10" s="59">
        <f t="shared" ref="H10:H33" si="1">$G10      -$F10</f>
        <v>797954</v>
      </c>
      <c r="I10" s="59">
        <v>430358005</v>
      </c>
      <c r="J10" s="27">
        <f t="shared" ref="J10:J33" si="2">IF(($C10      =0),0,(($E10      /$C10      )*100))</f>
        <v>4.6708965768755633</v>
      </c>
      <c r="K10" s="28">
        <f t="shared" ref="K10:K33" si="3">IF(($F10      =0),0,(($H10      /$F10      )*100))</f>
        <v>0.19352389706568021</v>
      </c>
      <c r="L10" s="78">
        <v>21318445</v>
      </c>
      <c r="M10" s="79">
        <v>2479359</v>
      </c>
      <c r="N10" s="29">
        <f t="shared" ref="N10:N33" si="4">IF(($L10      =0),0,(($E10      /$L10      )*100))</f>
        <v>92.452545202053898</v>
      </c>
      <c r="O10" s="28">
        <f t="shared" ref="O10:O33" si="5">IF(($M10      =0),0,(($H10      /$M10      )*100))</f>
        <v>32.18388301169778</v>
      </c>
      <c r="Q10" s="30"/>
    </row>
    <row r="11" spans="1:17" ht="14" x14ac:dyDescent="0.3">
      <c r="A11" s="4" t="s">
        <v>16</v>
      </c>
      <c r="B11" s="31" t="s">
        <v>21</v>
      </c>
      <c r="C11" s="60">
        <v>430853779</v>
      </c>
      <c r="D11" s="61">
        <v>452172224</v>
      </c>
      <c r="E11" s="62">
        <f t="shared" si="0"/>
        <v>21318445</v>
      </c>
      <c r="F11" s="60">
        <v>421619500</v>
      </c>
      <c r="G11" s="61">
        <v>424098859</v>
      </c>
      <c r="H11" s="62">
        <f t="shared" si="1"/>
        <v>2479359</v>
      </c>
      <c r="I11" s="62">
        <v>441604819</v>
      </c>
      <c r="J11" s="32">
        <f t="shared" si="2"/>
        <v>4.9479535840394702</v>
      </c>
      <c r="K11" s="33">
        <f t="shared" si="3"/>
        <v>0.58805605528207305</v>
      </c>
      <c r="L11" s="80">
        <v>21318445</v>
      </c>
      <c r="M11" s="81">
        <v>2479359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154800593</v>
      </c>
      <c r="D13" s="58">
        <v>166715888</v>
      </c>
      <c r="E13" s="59">
        <f t="shared" si="0"/>
        <v>11915295</v>
      </c>
      <c r="F13" s="57">
        <v>169546030</v>
      </c>
      <c r="G13" s="58">
        <v>163768114</v>
      </c>
      <c r="H13" s="59">
        <f t="shared" si="1"/>
        <v>-5777916</v>
      </c>
      <c r="I13" s="59">
        <v>167862314</v>
      </c>
      <c r="J13" s="27">
        <f t="shared" si="2"/>
        <v>7.6971895062443325</v>
      </c>
      <c r="K13" s="28">
        <f t="shared" si="3"/>
        <v>-3.407874545927144</v>
      </c>
      <c r="L13" s="78">
        <v>41090594</v>
      </c>
      <c r="M13" s="79">
        <v>-4803443</v>
      </c>
      <c r="N13" s="29">
        <f t="shared" si="4"/>
        <v>28.997621694152194</v>
      </c>
      <c r="O13" s="28">
        <f t="shared" si="5"/>
        <v>120.28696915941337</v>
      </c>
      <c r="Q13" s="30"/>
    </row>
    <row r="14" spans="1:17" ht="13" x14ac:dyDescent="0.3">
      <c r="A14" s="1" t="s">
        <v>16</v>
      </c>
      <c r="B14" s="26" t="s">
        <v>24</v>
      </c>
      <c r="C14" s="57">
        <v>2000000</v>
      </c>
      <c r="D14" s="58">
        <v>0</v>
      </c>
      <c r="E14" s="59">
        <f t="shared" si="0"/>
        <v>-2000000</v>
      </c>
      <c r="F14" s="57">
        <v>2000000</v>
      </c>
      <c r="G14" s="58">
        <v>0</v>
      </c>
      <c r="H14" s="59">
        <f t="shared" si="1"/>
        <v>-2000000</v>
      </c>
      <c r="I14" s="59">
        <v>0</v>
      </c>
      <c r="J14" s="27">
        <f t="shared" si="2"/>
        <v>-100</v>
      </c>
      <c r="K14" s="28">
        <f t="shared" si="3"/>
        <v>-100</v>
      </c>
      <c r="L14" s="78">
        <v>41090594</v>
      </c>
      <c r="M14" s="79">
        <v>-4803443</v>
      </c>
      <c r="N14" s="29">
        <f t="shared" si="4"/>
        <v>-4.8672939602674035</v>
      </c>
      <c r="O14" s="28">
        <f t="shared" si="5"/>
        <v>41.636800936328378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41090594</v>
      </c>
      <c r="M15" s="79">
        <v>-4803443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41090594</v>
      </c>
      <c r="M16" s="79">
        <v>-4803443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274155670</v>
      </c>
      <c r="D17" s="58">
        <v>305330969</v>
      </c>
      <c r="E17" s="59">
        <f t="shared" si="0"/>
        <v>31175299</v>
      </c>
      <c r="F17" s="57">
        <v>284171267</v>
      </c>
      <c r="G17" s="58">
        <v>287145740</v>
      </c>
      <c r="H17" s="59">
        <f t="shared" si="1"/>
        <v>2974473</v>
      </c>
      <c r="I17" s="59">
        <v>293162443</v>
      </c>
      <c r="J17" s="39">
        <f t="shared" si="2"/>
        <v>11.371385826162195</v>
      </c>
      <c r="K17" s="28">
        <f t="shared" si="3"/>
        <v>1.0467184213947993</v>
      </c>
      <c r="L17" s="82">
        <v>41090594</v>
      </c>
      <c r="M17" s="79">
        <v>-4803443</v>
      </c>
      <c r="N17" s="29">
        <f t="shared" si="4"/>
        <v>75.869672266115202</v>
      </c>
      <c r="O17" s="28">
        <f t="shared" si="5"/>
        <v>-61.923770095741737</v>
      </c>
      <c r="Q17" s="30"/>
    </row>
    <row r="18" spans="1:17" ht="14" x14ac:dyDescent="0.3">
      <c r="A18" s="1" t="s">
        <v>16</v>
      </c>
      <c r="B18" s="31" t="s">
        <v>27</v>
      </c>
      <c r="C18" s="60">
        <v>430956263</v>
      </c>
      <c r="D18" s="61">
        <v>472046857</v>
      </c>
      <c r="E18" s="62">
        <f t="shared" si="0"/>
        <v>41090594</v>
      </c>
      <c r="F18" s="60">
        <v>455717297</v>
      </c>
      <c r="G18" s="61">
        <v>450913854</v>
      </c>
      <c r="H18" s="62">
        <f t="shared" si="1"/>
        <v>-4803443</v>
      </c>
      <c r="I18" s="62">
        <v>461024757</v>
      </c>
      <c r="J18" s="40">
        <f t="shared" si="2"/>
        <v>9.5347480772080111</v>
      </c>
      <c r="K18" s="33">
        <f t="shared" si="3"/>
        <v>-1.0540400883664507</v>
      </c>
      <c r="L18" s="83">
        <v>41090594</v>
      </c>
      <c r="M18" s="81">
        <v>-4803443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-102484</v>
      </c>
      <c r="D19" s="67">
        <v>-19874633</v>
      </c>
      <c r="E19" s="68">
        <f t="shared" si="0"/>
        <v>-19772149</v>
      </c>
      <c r="F19" s="69">
        <v>-34097797</v>
      </c>
      <c r="G19" s="70">
        <v>-26814995</v>
      </c>
      <c r="H19" s="71">
        <f t="shared" si="1"/>
        <v>7282802</v>
      </c>
      <c r="I19" s="71">
        <v>-19419938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40536192</v>
      </c>
      <c r="M22" s="79">
        <v>18418790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25015534</v>
      </c>
      <c r="D23" s="58">
        <v>53058475</v>
      </c>
      <c r="E23" s="59">
        <f t="shared" si="0"/>
        <v>28042941</v>
      </c>
      <c r="F23" s="57">
        <v>26141232</v>
      </c>
      <c r="G23" s="58">
        <v>41782371</v>
      </c>
      <c r="H23" s="59">
        <f t="shared" si="1"/>
        <v>15641139</v>
      </c>
      <c r="I23" s="59">
        <v>51079235</v>
      </c>
      <c r="J23" s="27">
        <f t="shared" si="2"/>
        <v>112.10210823402771</v>
      </c>
      <c r="K23" s="28">
        <f t="shared" si="3"/>
        <v>59.833212910546827</v>
      </c>
      <c r="L23" s="78">
        <v>40536192</v>
      </c>
      <c r="M23" s="79">
        <v>18418790</v>
      </c>
      <c r="N23" s="29">
        <f t="shared" si="4"/>
        <v>69.18000832441291</v>
      </c>
      <c r="O23" s="28">
        <f t="shared" si="5"/>
        <v>84.919470823001944</v>
      </c>
      <c r="Q23" s="30"/>
    </row>
    <row r="24" spans="1:17" ht="13" x14ac:dyDescent="0.3">
      <c r="A24" s="4" t="s">
        <v>16</v>
      </c>
      <c r="B24" s="26" t="s">
        <v>32</v>
      </c>
      <c r="C24" s="57">
        <v>62039887</v>
      </c>
      <c r="D24" s="58">
        <v>74533138</v>
      </c>
      <c r="E24" s="59">
        <f t="shared" si="0"/>
        <v>12493251</v>
      </c>
      <c r="F24" s="57">
        <v>62170289</v>
      </c>
      <c r="G24" s="58">
        <v>64947940</v>
      </c>
      <c r="H24" s="59">
        <f t="shared" si="1"/>
        <v>2777651</v>
      </c>
      <c r="I24" s="59">
        <v>66571638</v>
      </c>
      <c r="J24" s="27">
        <f t="shared" si="2"/>
        <v>20.137449637843474</v>
      </c>
      <c r="K24" s="28">
        <f t="shared" si="3"/>
        <v>4.4678109828313648</v>
      </c>
      <c r="L24" s="78">
        <v>40536192</v>
      </c>
      <c r="M24" s="79">
        <v>18418790</v>
      </c>
      <c r="N24" s="29">
        <f t="shared" si="4"/>
        <v>30.81999167558709</v>
      </c>
      <c r="O24" s="28">
        <f t="shared" si="5"/>
        <v>15.080529176998056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40536192</v>
      </c>
      <c r="M25" s="79">
        <v>18418790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87055421</v>
      </c>
      <c r="D26" s="61">
        <v>127591613</v>
      </c>
      <c r="E26" s="62">
        <f t="shared" si="0"/>
        <v>40536192</v>
      </c>
      <c r="F26" s="60">
        <v>88311521</v>
      </c>
      <c r="G26" s="61">
        <v>106730311</v>
      </c>
      <c r="H26" s="62">
        <f t="shared" si="1"/>
        <v>18418790</v>
      </c>
      <c r="I26" s="62">
        <v>117650873</v>
      </c>
      <c r="J26" s="40">
        <f t="shared" si="2"/>
        <v>46.563662014798595</v>
      </c>
      <c r="K26" s="33">
        <f t="shared" si="3"/>
        <v>20.856610543487299</v>
      </c>
      <c r="L26" s="83">
        <v>40536192</v>
      </c>
      <c r="M26" s="81">
        <v>18418790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40536192</v>
      </c>
      <c r="M28" s="79">
        <v>18418790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40536192</v>
      </c>
      <c r="M29" s="79">
        <v>18418790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40536192</v>
      </c>
      <c r="M30" s="79">
        <v>18418790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64556936</v>
      </c>
      <c r="D31" s="58">
        <v>85533138</v>
      </c>
      <c r="E31" s="59">
        <f t="shared" si="0"/>
        <v>20976202</v>
      </c>
      <c r="F31" s="57">
        <v>64800604</v>
      </c>
      <c r="G31" s="58">
        <v>67555215</v>
      </c>
      <c r="H31" s="59">
        <f t="shared" si="1"/>
        <v>2754611</v>
      </c>
      <c r="I31" s="59">
        <v>74244095</v>
      </c>
      <c r="J31" s="27">
        <f t="shared" si="2"/>
        <v>32.492561295040396</v>
      </c>
      <c r="K31" s="28">
        <f t="shared" si="3"/>
        <v>4.2509032786175887</v>
      </c>
      <c r="L31" s="78">
        <v>40536192</v>
      </c>
      <c r="M31" s="79">
        <v>18418790</v>
      </c>
      <c r="N31" s="29">
        <f t="shared" si="4"/>
        <v>51.746848840660711</v>
      </c>
      <c r="O31" s="28">
        <f t="shared" si="5"/>
        <v>14.955439526700722</v>
      </c>
      <c r="Q31" s="30"/>
    </row>
    <row r="32" spans="1:17" ht="13" x14ac:dyDescent="0.3">
      <c r="A32" s="4" t="s">
        <v>16</v>
      </c>
      <c r="B32" s="26" t="s">
        <v>39</v>
      </c>
      <c r="C32" s="57">
        <v>22498485</v>
      </c>
      <c r="D32" s="58">
        <v>42058475</v>
      </c>
      <c r="E32" s="59">
        <f t="shared" si="0"/>
        <v>19559990</v>
      </c>
      <c r="F32" s="57">
        <v>23510917</v>
      </c>
      <c r="G32" s="58">
        <v>39175096</v>
      </c>
      <c r="H32" s="59">
        <f t="shared" si="1"/>
        <v>15664179</v>
      </c>
      <c r="I32" s="59">
        <v>43406778</v>
      </c>
      <c r="J32" s="27">
        <f t="shared" si="2"/>
        <v>86.93914279117017</v>
      </c>
      <c r="K32" s="28">
        <f t="shared" si="3"/>
        <v>66.625129934319446</v>
      </c>
      <c r="L32" s="78">
        <v>40536192</v>
      </c>
      <c r="M32" s="79">
        <v>18418790</v>
      </c>
      <c r="N32" s="29">
        <f t="shared" si="4"/>
        <v>48.253151159339289</v>
      </c>
      <c r="O32" s="28">
        <f t="shared" si="5"/>
        <v>85.044560473299285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87055421</v>
      </c>
      <c r="D33" s="76">
        <v>127591613</v>
      </c>
      <c r="E33" s="77">
        <f t="shared" si="0"/>
        <v>40536192</v>
      </c>
      <c r="F33" s="75">
        <v>88311521</v>
      </c>
      <c r="G33" s="76">
        <v>106730311</v>
      </c>
      <c r="H33" s="77">
        <f t="shared" si="1"/>
        <v>18418790</v>
      </c>
      <c r="I33" s="77">
        <v>117650873</v>
      </c>
      <c r="J33" s="53">
        <f t="shared" si="2"/>
        <v>46.563662014798595</v>
      </c>
      <c r="K33" s="54">
        <f t="shared" si="3"/>
        <v>20.856610543487299</v>
      </c>
      <c r="L33" s="90">
        <v>40536192</v>
      </c>
      <c r="M33" s="91">
        <v>18418790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89520529</v>
      </c>
      <c r="D8" s="58">
        <v>120000000</v>
      </c>
      <c r="E8" s="59">
        <f>$D8       -$C8</f>
        <v>30479471</v>
      </c>
      <c r="F8" s="57">
        <v>93638478</v>
      </c>
      <c r="G8" s="58">
        <v>125520000</v>
      </c>
      <c r="H8" s="59">
        <f>$G8       -$F8</f>
        <v>31881522</v>
      </c>
      <c r="I8" s="59">
        <v>131042884</v>
      </c>
      <c r="J8" s="27">
        <f>IF(($C8       =0),0,(($E8       /$C8       )*100))</f>
        <v>34.047465246770379</v>
      </c>
      <c r="K8" s="28">
        <f>IF(($F8       =0),0,(($H8       /$F8       )*100))</f>
        <v>34.047458567192855</v>
      </c>
      <c r="L8" s="78">
        <v>60711039</v>
      </c>
      <c r="M8" s="79">
        <v>54589274</v>
      </c>
      <c r="N8" s="29">
        <f>IF(($L8       =0),0,(($E8       /$L8       )*100))</f>
        <v>50.204166329619227</v>
      </c>
      <c r="O8" s="28">
        <f>IF(($M8       =0),0,(($H8       /$M8       )*100))</f>
        <v>58.402538930999526</v>
      </c>
      <c r="Q8" s="30"/>
    </row>
    <row r="9" spans="1:17" ht="13" x14ac:dyDescent="0.3">
      <c r="A9" s="1" t="s">
        <v>16</v>
      </c>
      <c r="B9" s="26" t="s">
        <v>19</v>
      </c>
      <c r="C9" s="57">
        <v>9414000</v>
      </c>
      <c r="D9" s="58">
        <v>25000000</v>
      </c>
      <c r="E9" s="59">
        <f>$D9       -$C9</f>
        <v>15586000</v>
      </c>
      <c r="F9" s="57">
        <v>9847043</v>
      </c>
      <c r="G9" s="58">
        <v>26150000</v>
      </c>
      <c r="H9" s="59">
        <f>$G9       -$F9</f>
        <v>16302957</v>
      </c>
      <c r="I9" s="59">
        <v>27300599</v>
      </c>
      <c r="J9" s="27">
        <f>IF(($C9       =0),0,(($E9       /$C9       )*100))</f>
        <v>165.56192904185255</v>
      </c>
      <c r="K9" s="28">
        <f>IF(($F9       =0),0,(($H9       /$F9       )*100))</f>
        <v>165.56195601055057</v>
      </c>
      <c r="L9" s="78">
        <v>60711039</v>
      </c>
      <c r="M9" s="79">
        <v>54589274</v>
      </c>
      <c r="N9" s="29">
        <f>IF(($L9       =0),0,(($E9       /$L9       )*100))</f>
        <v>25.672431664363376</v>
      </c>
      <c r="O9" s="28">
        <f>IF(($M9       =0),0,(($H9       /$M9       )*100))</f>
        <v>29.864762443992205</v>
      </c>
      <c r="Q9" s="30"/>
    </row>
    <row r="10" spans="1:17" ht="13" x14ac:dyDescent="0.3">
      <c r="A10" s="1" t="s">
        <v>16</v>
      </c>
      <c r="B10" s="26" t="s">
        <v>20</v>
      </c>
      <c r="C10" s="57">
        <v>417902290</v>
      </c>
      <c r="D10" s="58">
        <v>432547858</v>
      </c>
      <c r="E10" s="59">
        <f t="shared" ref="E10:E33" si="0">$D10      -$C10</f>
        <v>14645568</v>
      </c>
      <c r="F10" s="57">
        <v>437125866</v>
      </c>
      <c r="G10" s="58">
        <v>443530661</v>
      </c>
      <c r="H10" s="59">
        <f t="shared" ref="H10:H33" si="1">$G10      -$F10</f>
        <v>6404795</v>
      </c>
      <c r="I10" s="59">
        <v>463070412</v>
      </c>
      <c r="J10" s="27">
        <f t="shared" ref="J10:J33" si="2">IF(($C10      =0),0,(($E10      /$C10      )*100))</f>
        <v>3.5045436099428886</v>
      </c>
      <c r="K10" s="28">
        <f t="shared" ref="K10:K33" si="3">IF(($F10      =0),0,(($H10      /$F10      )*100))</f>
        <v>1.4652061335578801</v>
      </c>
      <c r="L10" s="78">
        <v>60711039</v>
      </c>
      <c r="M10" s="79">
        <v>54589274</v>
      </c>
      <c r="N10" s="29">
        <f t="shared" ref="N10:N33" si="4">IF(($L10      =0),0,(($E10      /$L10      )*100))</f>
        <v>24.12340200601739</v>
      </c>
      <c r="O10" s="28">
        <f t="shared" ref="O10:O33" si="5">IF(($M10      =0),0,(($H10      /$M10      )*100))</f>
        <v>11.732698625008275</v>
      </c>
      <c r="Q10" s="30"/>
    </row>
    <row r="11" spans="1:17" ht="14" x14ac:dyDescent="0.3">
      <c r="A11" s="4" t="s">
        <v>16</v>
      </c>
      <c r="B11" s="31" t="s">
        <v>21</v>
      </c>
      <c r="C11" s="60">
        <v>516836819</v>
      </c>
      <c r="D11" s="61">
        <v>577547858</v>
      </c>
      <c r="E11" s="62">
        <f t="shared" si="0"/>
        <v>60711039</v>
      </c>
      <c r="F11" s="60">
        <v>540611387</v>
      </c>
      <c r="G11" s="61">
        <v>595200661</v>
      </c>
      <c r="H11" s="62">
        <f t="shared" si="1"/>
        <v>54589274</v>
      </c>
      <c r="I11" s="62">
        <v>621413895</v>
      </c>
      <c r="J11" s="32">
        <f t="shared" si="2"/>
        <v>11.746655185570283</v>
      </c>
      <c r="K11" s="33">
        <f t="shared" si="3"/>
        <v>10.097692226375543</v>
      </c>
      <c r="L11" s="80">
        <v>60711039</v>
      </c>
      <c r="M11" s="81">
        <v>54589274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248625957</v>
      </c>
      <c r="D13" s="58">
        <v>258094126</v>
      </c>
      <c r="E13" s="59">
        <f t="shared" si="0"/>
        <v>9468169</v>
      </c>
      <c r="F13" s="57">
        <v>260063136</v>
      </c>
      <c r="G13" s="58">
        <v>267818150</v>
      </c>
      <c r="H13" s="59">
        <f t="shared" si="1"/>
        <v>7755014</v>
      </c>
      <c r="I13" s="59">
        <v>279611614</v>
      </c>
      <c r="J13" s="27">
        <f t="shared" si="2"/>
        <v>3.808198111832708</v>
      </c>
      <c r="K13" s="28">
        <f t="shared" si="3"/>
        <v>2.9819735773700735</v>
      </c>
      <c r="L13" s="78">
        <v>253695042</v>
      </c>
      <c r="M13" s="79">
        <v>253523694</v>
      </c>
      <c r="N13" s="29">
        <f t="shared" si="4"/>
        <v>3.7321064398254973</v>
      </c>
      <c r="O13" s="28">
        <f t="shared" si="5"/>
        <v>3.0588912135368305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30112246</v>
      </c>
      <c r="E14" s="59">
        <f t="shared" si="0"/>
        <v>30112246</v>
      </c>
      <c r="F14" s="57">
        <v>7</v>
      </c>
      <c r="G14" s="58">
        <v>30694894</v>
      </c>
      <c r="H14" s="59">
        <f t="shared" si="1"/>
        <v>30694887</v>
      </c>
      <c r="I14" s="59">
        <v>18</v>
      </c>
      <c r="J14" s="27">
        <f t="shared" si="2"/>
        <v>0</v>
      </c>
      <c r="K14" s="28">
        <f t="shared" si="3"/>
        <v>438498385.71428573</v>
      </c>
      <c r="L14" s="78">
        <v>253695042</v>
      </c>
      <c r="M14" s="79">
        <v>253523694</v>
      </c>
      <c r="N14" s="29">
        <f t="shared" si="4"/>
        <v>11.869465702841762</v>
      </c>
      <c r="O14" s="28">
        <f t="shared" si="5"/>
        <v>12.107305047393321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253695042</v>
      </c>
      <c r="M15" s="79">
        <v>253523694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253695042</v>
      </c>
      <c r="M16" s="79">
        <v>253523694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498854960</v>
      </c>
      <c r="D17" s="58">
        <v>712969587</v>
      </c>
      <c r="E17" s="59">
        <f t="shared" si="0"/>
        <v>214114627</v>
      </c>
      <c r="F17" s="57">
        <v>523279156</v>
      </c>
      <c r="G17" s="58">
        <v>738352949</v>
      </c>
      <c r="H17" s="59">
        <f t="shared" si="1"/>
        <v>215073793</v>
      </c>
      <c r="I17" s="59">
        <v>770857333</v>
      </c>
      <c r="J17" s="39">
        <f t="shared" si="2"/>
        <v>42.921218423888178</v>
      </c>
      <c r="K17" s="28">
        <f t="shared" si="3"/>
        <v>41.101158059504286</v>
      </c>
      <c r="L17" s="82">
        <v>253695042</v>
      </c>
      <c r="M17" s="79">
        <v>253523694</v>
      </c>
      <c r="N17" s="29">
        <f t="shared" si="4"/>
        <v>84.398427857332749</v>
      </c>
      <c r="O17" s="28">
        <f t="shared" si="5"/>
        <v>84.83380373906985</v>
      </c>
      <c r="Q17" s="30"/>
    </row>
    <row r="18" spans="1:17" ht="14" x14ac:dyDescent="0.3">
      <c r="A18" s="1" t="s">
        <v>16</v>
      </c>
      <c r="B18" s="31" t="s">
        <v>27</v>
      </c>
      <c r="C18" s="60">
        <v>747480917</v>
      </c>
      <c r="D18" s="61">
        <v>1001175959</v>
      </c>
      <c r="E18" s="62">
        <f t="shared" si="0"/>
        <v>253695042</v>
      </c>
      <c r="F18" s="60">
        <v>783342299</v>
      </c>
      <c r="G18" s="61">
        <v>1036865993</v>
      </c>
      <c r="H18" s="62">
        <f t="shared" si="1"/>
        <v>253523694</v>
      </c>
      <c r="I18" s="62">
        <v>1050468965</v>
      </c>
      <c r="J18" s="40">
        <f t="shared" si="2"/>
        <v>33.940002511127652</v>
      </c>
      <c r="K18" s="33">
        <f t="shared" si="3"/>
        <v>32.36435646634218</v>
      </c>
      <c r="L18" s="83">
        <v>253695042</v>
      </c>
      <c r="M18" s="81">
        <v>253523694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-230644098</v>
      </c>
      <c r="D19" s="67">
        <v>-423628101</v>
      </c>
      <c r="E19" s="68">
        <f t="shared" si="0"/>
        <v>-192984003</v>
      </c>
      <c r="F19" s="69">
        <v>-242730912</v>
      </c>
      <c r="G19" s="70">
        <v>-441665332</v>
      </c>
      <c r="H19" s="71">
        <f t="shared" si="1"/>
        <v>-198934420</v>
      </c>
      <c r="I19" s="71">
        <v>-429055070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86328453</v>
      </c>
      <c r="M22" s="79">
        <v>-51668964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67292528</v>
      </c>
      <c r="D23" s="58">
        <v>171946255</v>
      </c>
      <c r="E23" s="59">
        <f t="shared" si="0"/>
        <v>104653727</v>
      </c>
      <c r="F23" s="57">
        <v>12592986</v>
      </c>
      <c r="G23" s="58">
        <v>14774752</v>
      </c>
      <c r="H23" s="59">
        <f t="shared" si="1"/>
        <v>2181766</v>
      </c>
      <c r="I23" s="59">
        <v>15425270</v>
      </c>
      <c r="J23" s="27">
        <f t="shared" si="2"/>
        <v>155.52057577625854</v>
      </c>
      <c r="K23" s="28">
        <f t="shared" si="3"/>
        <v>17.325247562412919</v>
      </c>
      <c r="L23" s="78">
        <v>86328453</v>
      </c>
      <c r="M23" s="79">
        <v>-51668964</v>
      </c>
      <c r="N23" s="29">
        <f t="shared" si="4"/>
        <v>121.22738606239128</v>
      </c>
      <c r="O23" s="28">
        <f t="shared" si="5"/>
        <v>-4.2225851480203858</v>
      </c>
      <c r="Q23" s="30"/>
    </row>
    <row r="24" spans="1:17" ht="13" x14ac:dyDescent="0.3">
      <c r="A24" s="4" t="s">
        <v>16</v>
      </c>
      <c r="B24" s="26" t="s">
        <v>32</v>
      </c>
      <c r="C24" s="57">
        <v>98997909</v>
      </c>
      <c r="D24" s="58">
        <v>80672635</v>
      </c>
      <c r="E24" s="59">
        <f t="shared" si="0"/>
        <v>-18325274</v>
      </c>
      <c r="F24" s="57">
        <v>103551909</v>
      </c>
      <c r="G24" s="58">
        <v>49701179</v>
      </c>
      <c r="H24" s="59">
        <f t="shared" si="1"/>
        <v>-53850730</v>
      </c>
      <c r="I24" s="59">
        <v>51886208</v>
      </c>
      <c r="J24" s="27">
        <f t="shared" si="2"/>
        <v>-18.510768747651024</v>
      </c>
      <c r="K24" s="28">
        <f t="shared" si="3"/>
        <v>-52.003609127090066</v>
      </c>
      <c r="L24" s="78">
        <v>86328453</v>
      </c>
      <c r="M24" s="79">
        <v>-51668964</v>
      </c>
      <c r="N24" s="29">
        <f t="shared" si="4"/>
        <v>-21.227386062391272</v>
      </c>
      <c r="O24" s="28">
        <f t="shared" si="5"/>
        <v>104.22258514802039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86328453</v>
      </c>
      <c r="M25" s="79">
        <v>-51668964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166290437</v>
      </c>
      <c r="D26" s="61">
        <v>252618890</v>
      </c>
      <c r="E26" s="62">
        <f t="shared" si="0"/>
        <v>86328453</v>
      </c>
      <c r="F26" s="60">
        <v>116144895</v>
      </c>
      <c r="G26" s="61">
        <v>64475931</v>
      </c>
      <c r="H26" s="62">
        <f t="shared" si="1"/>
        <v>-51668964</v>
      </c>
      <c r="I26" s="62">
        <v>67311478</v>
      </c>
      <c r="J26" s="40">
        <f t="shared" si="2"/>
        <v>51.91426191272803</v>
      </c>
      <c r="K26" s="33">
        <f t="shared" si="3"/>
        <v>-44.486642310021466</v>
      </c>
      <c r="L26" s="83">
        <v>86328453</v>
      </c>
      <c r="M26" s="81">
        <v>-51668964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86328453</v>
      </c>
      <c r="M28" s="79">
        <v>-51668965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7727976</v>
      </c>
      <c r="D29" s="58">
        <v>8600000</v>
      </c>
      <c r="E29" s="59">
        <f t="shared" si="0"/>
        <v>872024</v>
      </c>
      <c r="F29" s="57">
        <v>8083488</v>
      </c>
      <c r="G29" s="58">
        <v>4000000</v>
      </c>
      <c r="H29" s="59">
        <f t="shared" si="1"/>
        <v>-4083488</v>
      </c>
      <c r="I29" s="59">
        <v>4000043</v>
      </c>
      <c r="J29" s="27">
        <f t="shared" si="2"/>
        <v>11.283989494791392</v>
      </c>
      <c r="K29" s="28">
        <f t="shared" si="3"/>
        <v>-50.516410737543005</v>
      </c>
      <c r="L29" s="78">
        <v>86328453</v>
      </c>
      <c r="M29" s="79">
        <v>-51668965</v>
      </c>
      <c r="N29" s="29">
        <f t="shared" si="4"/>
        <v>1.0101235104954329</v>
      </c>
      <c r="O29" s="28">
        <f t="shared" si="5"/>
        <v>7.9031735975357744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86328453</v>
      </c>
      <c r="M30" s="79">
        <v>-51668965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82666971</v>
      </c>
      <c r="D31" s="58">
        <v>84675167</v>
      </c>
      <c r="E31" s="59">
        <f t="shared" si="0"/>
        <v>2008196</v>
      </c>
      <c r="F31" s="57">
        <v>86469770</v>
      </c>
      <c r="G31" s="58">
        <v>45858080</v>
      </c>
      <c r="H31" s="59">
        <f t="shared" si="1"/>
        <v>-40611690</v>
      </c>
      <c r="I31" s="59">
        <v>48050051</v>
      </c>
      <c r="J31" s="27">
        <f t="shared" si="2"/>
        <v>2.4292604116340493</v>
      </c>
      <c r="K31" s="28">
        <f t="shared" si="3"/>
        <v>-46.966344423027842</v>
      </c>
      <c r="L31" s="78">
        <v>86328453</v>
      </c>
      <c r="M31" s="79">
        <v>-51668965</v>
      </c>
      <c r="N31" s="29">
        <f t="shared" si="4"/>
        <v>2.3262272520972895</v>
      </c>
      <c r="O31" s="28">
        <f t="shared" si="5"/>
        <v>78.599774545512958</v>
      </c>
      <c r="Q31" s="30"/>
    </row>
    <row r="32" spans="1:17" ht="13" x14ac:dyDescent="0.3">
      <c r="A32" s="4" t="s">
        <v>16</v>
      </c>
      <c r="B32" s="26" t="s">
        <v>39</v>
      </c>
      <c r="C32" s="57">
        <v>75895490</v>
      </c>
      <c r="D32" s="58">
        <v>159343723</v>
      </c>
      <c r="E32" s="59">
        <f t="shared" si="0"/>
        <v>83448233</v>
      </c>
      <c r="F32" s="57">
        <v>21591638</v>
      </c>
      <c r="G32" s="58">
        <v>14617851</v>
      </c>
      <c r="H32" s="59">
        <f t="shared" si="1"/>
        <v>-6973787</v>
      </c>
      <c r="I32" s="59">
        <v>15261415</v>
      </c>
      <c r="J32" s="27">
        <f t="shared" si="2"/>
        <v>109.95150436475211</v>
      </c>
      <c r="K32" s="28">
        <f t="shared" si="3"/>
        <v>-32.298554653426478</v>
      </c>
      <c r="L32" s="78">
        <v>86328453</v>
      </c>
      <c r="M32" s="79">
        <v>-51668965</v>
      </c>
      <c r="N32" s="29">
        <f t="shared" si="4"/>
        <v>96.663649237407284</v>
      </c>
      <c r="O32" s="28">
        <f t="shared" si="5"/>
        <v>13.497051856951266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166290437</v>
      </c>
      <c r="D33" s="76">
        <v>252618890</v>
      </c>
      <c r="E33" s="77">
        <f t="shared" si="0"/>
        <v>86328453</v>
      </c>
      <c r="F33" s="75">
        <v>116144896</v>
      </c>
      <c r="G33" s="76">
        <v>64475931</v>
      </c>
      <c r="H33" s="77">
        <f t="shared" si="1"/>
        <v>-51668965</v>
      </c>
      <c r="I33" s="77">
        <v>67311509</v>
      </c>
      <c r="J33" s="53">
        <f t="shared" si="2"/>
        <v>51.91426191272803</v>
      </c>
      <c r="K33" s="54">
        <f t="shared" si="3"/>
        <v>-44.486642787987861</v>
      </c>
      <c r="L33" s="90">
        <v>86328453</v>
      </c>
      <c r="M33" s="91">
        <v>-51668965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48061688</v>
      </c>
      <c r="D8" s="58">
        <v>54888248</v>
      </c>
      <c r="E8" s="59">
        <f>$D8       -$C8</f>
        <v>6826560</v>
      </c>
      <c r="F8" s="57">
        <v>50272527</v>
      </c>
      <c r="G8" s="58">
        <v>57413107</v>
      </c>
      <c r="H8" s="59">
        <f>$G8       -$F8</f>
        <v>7140580</v>
      </c>
      <c r="I8" s="59">
        <v>59939291</v>
      </c>
      <c r="J8" s="27">
        <f>IF(($C8       =0),0,(($E8       /$C8       )*100))</f>
        <v>14.203745819331189</v>
      </c>
      <c r="K8" s="28">
        <f>IF(($F8       =0),0,(($H8       /$F8       )*100))</f>
        <v>14.203741936425834</v>
      </c>
      <c r="L8" s="78">
        <v>-460900</v>
      </c>
      <c r="M8" s="79">
        <v>-6446590</v>
      </c>
      <c r="N8" s="29">
        <f>IF(($L8       =0),0,(($E8       /$L8       )*100))</f>
        <v>-1481.1369060533739</v>
      </c>
      <c r="O8" s="28">
        <f>IF(($M8       =0),0,(($H8       /$M8       )*100))</f>
        <v>-110.7652262669101</v>
      </c>
      <c r="Q8" s="30"/>
    </row>
    <row r="9" spans="1:17" ht="13" x14ac:dyDescent="0.3">
      <c r="A9" s="1" t="s">
        <v>16</v>
      </c>
      <c r="B9" s="26" t="s">
        <v>19</v>
      </c>
      <c r="C9" s="57">
        <v>18940488</v>
      </c>
      <c r="D9" s="58">
        <v>17890828</v>
      </c>
      <c r="E9" s="59">
        <f>$D9       -$C9</f>
        <v>-1049660</v>
      </c>
      <c r="F9" s="57">
        <v>19811751</v>
      </c>
      <c r="G9" s="58">
        <v>18661215</v>
      </c>
      <c r="H9" s="59">
        <f>$G9       -$F9</f>
        <v>-1150536</v>
      </c>
      <c r="I9" s="59">
        <v>19492689</v>
      </c>
      <c r="J9" s="27">
        <f>IF(($C9       =0),0,(($E9       /$C9       )*100))</f>
        <v>-5.5418846652736722</v>
      </c>
      <c r="K9" s="28">
        <f>IF(($F9       =0),0,(($H9       /$F9       )*100))</f>
        <v>-5.8073413097105853</v>
      </c>
      <c r="L9" s="78">
        <v>-460900</v>
      </c>
      <c r="M9" s="79">
        <v>-6446590</v>
      </c>
      <c r="N9" s="29">
        <f>IF(($L9       =0),0,(($E9       /$L9       )*100))</f>
        <v>227.74137556953784</v>
      </c>
      <c r="O9" s="28">
        <f>IF(($M9       =0),0,(($H9       /$M9       )*100))</f>
        <v>17.84720293984882</v>
      </c>
      <c r="Q9" s="30"/>
    </row>
    <row r="10" spans="1:17" ht="13" x14ac:dyDescent="0.3">
      <c r="A10" s="1" t="s">
        <v>16</v>
      </c>
      <c r="B10" s="26" t="s">
        <v>20</v>
      </c>
      <c r="C10" s="57">
        <v>85788588</v>
      </c>
      <c r="D10" s="58">
        <v>79550788</v>
      </c>
      <c r="E10" s="59">
        <f t="shared" ref="E10:E33" si="0">$D10      -$C10</f>
        <v>-6237800</v>
      </c>
      <c r="F10" s="57">
        <v>89805058</v>
      </c>
      <c r="G10" s="58">
        <v>77368424</v>
      </c>
      <c r="H10" s="59">
        <f t="shared" ref="H10:H33" si="1">$G10      -$F10</f>
        <v>-12436634</v>
      </c>
      <c r="I10" s="59">
        <v>80755710</v>
      </c>
      <c r="J10" s="27">
        <f t="shared" ref="J10:J33" si="2">IF(($C10      =0),0,(($E10      /$C10      )*100))</f>
        <v>-7.2711302813376522</v>
      </c>
      <c r="K10" s="28">
        <f t="shared" ref="K10:K33" si="3">IF(($F10      =0),0,(($H10      /$F10      )*100))</f>
        <v>-13.848478334037711</v>
      </c>
      <c r="L10" s="78">
        <v>-460900</v>
      </c>
      <c r="M10" s="79">
        <v>-6446590</v>
      </c>
      <c r="N10" s="29">
        <f t="shared" ref="N10:N33" si="4">IF(($L10      =0),0,(($E10      /$L10      )*100))</f>
        <v>1353.395530483836</v>
      </c>
      <c r="O10" s="28">
        <f t="shared" ref="O10:O33" si="5">IF(($M10      =0),0,(($H10      /$M10      )*100))</f>
        <v>192.91802332706129</v>
      </c>
      <c r="Q10" s="30"/>
    </row>
    <row r="11" spans="1:17" ht="14" x14ac:dyDescent="0.3">
      <c r="A11" s="4" t="s">
        <v>16</v>
      </c>
      <c r="B11" s="31" t="s">
        <v>21</v>
      </c>
      <c r="C11" s="60">
        <v>152790764</v>
      </c>
      <c r="D11" s="61">
        <v>152329864</v>
      </c>
      <c r="E11" s="62">
        <f t="shared" si="0"/>
        <v>-460900</v>
      </c>
      <c r="F11" s="60">
        <v>159889336</v>
      </c>
      <c r="G11" s="61">
        <v>153442746</v>
      </c>
      <c r="H11" s="62">
        <f t="shared" si="1"/>
        <v>-6446590</v>
      </c>
      <c r="I11" s="62">
        <v>160187690</v>
      </c>
      <c r="J11" s="32">
        <f t="shared" si="2"/>
        <v>-0.30165435916008643</v>
      </c>
      <c r="K11" s="33">
        <f t="shared" si="3"/>
        <v>-4.0319074187661901</v>
      </c>
      <c r="L11" s="80">
        <v>-460900</v>
      </c>
      <c r="M11" s="81">
        <v>-6446590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53542655</v>
      </c>
      <c r="D13" s="58">
        <v>55678031</v>
      </c>
      <c r="E13" s="59">
        <f t="shared" si="0"/>
        <v>2135376</v>
      </c>
      <c r="F13" s="57">
        <v>56005602</v>
      </c>
      <c r="G13" s="58">
        <v>67347759</v>
      </c>
      <c r="H13" s="59">
        <f t="shared" si="1"/>
        <v>11342157</v>
      </c>
      <c r="I13" s="59">
        <v>69022744</v>
      </c>
      <c r="J13" s="27">
        <f t="shared" si="2"/>
        <v>3.9881772766031123</v>
      </c>
      <c r="K13" s="28">
        <f t="shared" si="3"/>
        <v>20.251825879846805</v>
      </c>
      <c r="L13" s="78">
        <v>1774912</v>
      </c>
      <c r="M13" s="79">
        <v>5648244</v>
      </c>
      <c r="N13" s="29">
        <f t="shared" si="4"/>
        <v>120.30883784660872</v>
      </c>
      <c r="O13" s="28">
        <f t="shared" si="5"/>
        <v>200.80855218011121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5000000</v>
      </c>
      <c r="E14" s="59">
        <f t="shared" si="0"/>
        <v>5000000</v>
      </c>
      <c r="F14" s="57">
        <v>0</v>
      </c>
      <c r="G14" s="58">
        <v>0</v>
      </c>
      <c r="H14" s="59">
        <f t="shared" si="1"/>
        <v>0</v>
      </c>
      <c r="I14" s="59">
        <v>27</v>
      </c>
      <c r="J14" s="27">
        <f t="shared" si="2"/>
        <v>0</v>
      </c>
      <c r="K14" s="28">
        <f t="shared" si="3"/>
        <v>0</v>
      </c>
      <c r="L14" s="78">
        <v>1774912</v>
      </c>
      <c r="M14" s="79">
        <v>5648244</v>
      </c>
      <c r="N14" s="29">
        <f t="shared" si="4"/>
        <v>281.70410702051709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1774912</v>
      </c>
      <c r="M15" s="79">
        <v>5648244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13715675</v>
      </c>
      <c r="D16" s="58">
        <v>15496520</v>
      </c>
      <c r="E16" s="59">
        <f t="shared" si="0"/>
        <v>1780845</v>
      </c>
      <c r="F16" s="57">
        <v>14346596</v>
      </c>
      <c r="G16" s="58">
        <v>16193865</v>
      </c>
      <c r="H16" s="59">
        <f t="shared" si="1"/>
        <v>1847269</v>
      </c>
      <c r="I16" s="59">
        <v>16598712</v>
      </c>
      <c r="J16" s="27">
        <f t="shared" si="2"/>
        <v>12.984012817451566</v>
      </c>
      <c r="K16" s="28">
        <f t="shared" si="3"/>
        <v>12.876009054691441</v>
      </c>
      <c r="L16" s="78">
        <v>1774912</v>
      </c>
      <c r="M16" s="79">
        <v>5648244</v>
      </c>
      <c r="N16" s="29">
        <f t="shared" si="4"/>
        <v>100.33427009339056</v>
      </c>
      <c r="O16" s="28">
        <f t="shared" si="5"/>
        <v>32.705191206328905</v>
      </c>
      <c r="Q16" s="30"/>
    </row>
    <row r="17" spans="1:17" ht="13" x14ac:dyDescent="0.3">
      <c r="A17" s="1" t="s">
        <v>16</v>
      </c>
      <c r="B17" s="26" t="s">
        <v>26</v>
      </c>
      <c r="C17" s="57">
        <v>63934923</v>
      </c>
      <c r="D17" s="58">
        <v>56793614</v>
      </c>
      <c r="E17" s="59">
        <f t="shared" si="0"/>
        <v>-7141309</v>
      </c>
      <c r="F17" s="57">
        <v>66671118</v>
      </c>
      <c r="G17" s="58">
        <v>59129936</v>
      </c>
      <c r="H17" s="59">
        <f t="shared" si="1"/>
        <v>-7541182</v>
      </c>
      <c r="I17" s="59">
        <v>62101956</v>
      </c>
      <c r="J17" s="39">
        <f t="shared" si="2"/>
        <v>-11.169652929745453</v>
      </c>
      <c r="K17" s="28">
        <f t="shared" si="3"/>
        <v>-11.311017763343942</v>
      </c>
      <c r="L17" s="82">
        <v>1774912</v>
      </c>
      <c r="M17" s="79">
        <v>5648244</v>
      </c>
      <c r="N17" s="29">
        <f t="shared" si="4"/>
        <v>-402.3472149605164</v>
      </c>
      <c r="O17" s="28">
        <f t="shared" si="5"/>
        <v>-133.5137433864401</v>
      </c>
      <c r="Q17" s="30"/>
    </row>
    <row r="18" spans="1:17" ht="14" x14ac:dyDescent="0.3">
      <c r="A18" s="1" t="s">
        <v>16</v>
      </c>
      <c r="B18" s="31" t="s">
        <v>27</v>
      </c>
      <c r="C18" s="60">
        <v>131193253</v>
      </c>
      <c r="D18" s="61">
        <v>132968165</v>
      </c>
      <c r="E18" s="62">
        <f t="shared" si="0"/>
        <v>1774912</v>
      </c>
      <c r="F18" s="60">
        <v>137023316</v>
      </c>
      <c r="G18" s="61">
        <v>142671560</v>
      </c>
      <c r="H18" s="62">
        <f t="shared" si="1"/>
        <v>5648244</v>
      </c>
      <c r="I18" s="62">
        <v>147723439</v>
      </c>
      <c r="J18" s="40">
        <f t="shared" si="2"/>
        <v>1.3528988415280778</v>
      </c>
      <c r="K18" s="33">
        <f t="shared" si="3"/>
        <v>4.1221042993879964</v>
      </c>
      <c r="L18" s="83">
        <v>1774912</v>
      </c>
      <c r="M18" s="81">
        <v>5648244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21597511</v>
      </c>
      <c r="D19" s="67">
        <v>19361699</v>
      </c>
      <c r="E19" s="68">
        <f t="shared" si="0"/>
        <v>-2235812</v>
      </c>
      <c r="F19" s="69">
        <v>22866020</v>
      </c>
      <c r="G19" s="70">
        <v>10771186</v>
      </c>
      <c r="H19" s="71">
        <f t="shared" si="1"/>
        <v>-12094834</v>
      </c>
      <c r="I19" s="71">
        <v>12464251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15505075</v>
      </c>
      <c r="M22" s="79">
        <v>-13214115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50</v>
      </c>
      <c r="D23" s="58">
        <v>11691440</v>
      </c>
      <c r="E23" s="59">
        <f t="shared" si="0"/>
        <v>11691390</v>
      </c>
      <c r="F23" s="57">
        <v>50</v>
      </c>
      <c r="G23" s="58">
        <v>0</v>
      </c>
      <c r="H23" s="59">
        <f t="shared" si="1"/>
        <v>-50</v>
      </c>
      <c r="I23" s="59">
        <v>46</v>
      </c>
      <c r="J23" s="27">
        <f t="shared" si="2"/>
        <v>23382780</v>
      </c>
      <c r="K23" s="28">
        <f t="shared" si="3"/>
        <v>-100</v>
      </c>
      <c r="L23" s="78">
        <v>15505075</v>
      </c>
      <c r="M23" s="79">
        <v>-13214115</v>
      </c>
      <c r="N23" s="29">
        <f t="shared" si="4"/>
        <v>75.403633971457722</v>
      </c>
      <c r="O23" s="28">
        <f t="shared" si="5"/>
        <v>3.7838326668112091E-4</v>
      </c>
      <c r="Q23" s="30"/>
    </row>
    <row r="24" spans="1:17" ht="13" x14ac:dyDescent="0.3">
      <c r="A24" s="4" t="s">
        <v>16</v>
      </c>
      <c r="B24" s="26" t="s">
        <v>32</v>
      </c>
      <c r="C24" s="57">
        <v>29771750</v>
      </c>
      <c r="D24" s="58">
        <v>33585435</v>
      </c>
      <c r="E24" s="59">
        <f t="shared" si="0"/>
        <v>3813685</v>
      </c>
      <c r="F24" s="57">
        <v>30105289</v>
      </c>
      <c r="G24" s="58">
        <v>16891224</v>
      </c>
      <c r="H24" s="59">
        <f t="shared" si="1"/>
        <v>-13214065</v>
      </c>
      <c r="I24" s="59">
        <v>17496594</v>
      </c>
      <c r="J24" s="27">
        <f t="shared" si="2"/>
        <v>12.809744136639601</v>
      </c>
      <c r="K24" s="28">
        <f t="shared" si="3"/>
        <v>-43.892835574506528</v>
      </c>
      <c r="L24" s="78">
        <v>15505075</v>
      </c>
      <c r="M24" s="79">
        <v>-13214115</v>
      </c>
      <c r="N24" s="29">
        <f t="shared" si="4"/>
        <v>24.596366028542267</v>
      </c>
      <c r="O24" s="28">
        <f t="shared" si="5"/>
        <v>99.999621616733307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15505075</v>
      </c>
      <c r="M25" s="79">
        <v>-13214115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29771800</v>
      </c>
      <c r="D26" s="61">
        <v>45276875</v>
      </c>
      <c r="E26" s="62">
        <f t="shared" si="0"/>
        <v>15505075</v>
      </c>
      <c r="F26" s="60">
        <v>30105339</v>
      </c>
      <c r="G26" s="61">
        <v>16891224</v>
      </c>
      <c r="H26" s="62">
        <f t="shared" si="1"/>
        <v>-13214115</v>
      </c>
      <c r="I26" s="62">
        <v>17496640</v>
      </c>
      <c r="J26" s="40">
        <f t="shared" si="2"/>
        <v>52.079736529198769</v>
      </c>
      <c r="K26" s="33">
        <f t="shared" si="3"/>
        <v>-43.892928759247653</v>
      </c>
      <c r="L26" s="83">
        <v>15505075</v>
      </c>
      <c r="M26" s="81">
        <v>-13214115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15171480</v>
      </c>
      <c r="M28" s="79">
        <v>-13547710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7260002</v>
      </c>
      <c r="D29" s="58">
        <v>8887563</v>
      </c>
      <c r="E29" s="59">
        <f t="shared" si="0"/>
        <v>1627561</v>
      </c>
      <c r="F29" s="57">
        <v>6558002</v>
      </c>
      <c r="G29" s="58">
        <v>5702609</v>
      </c>
      <c r="H29" s="59">
        <f t="shared" si="1"/>
        <v>-855393</v>
      </c>
      <c r="I29" s="59">
        <v>5960015</v>
      </c>
      <c r="J29" s="27">
        <f t="shared" si="2"/>
        <v>22.418189416476743</v>
      </c>
      <c r="K29" s="28">
        <f t="shared" si="3"/>
        <v>-13.043500139219233</v>
      </c>
      <c r="L29" s="78">
        <v>15171480</v>
      </c>
      <c r="M29" s="79">
        <v>-13547710</v>
      </c>
      <c r="N29" s="29">
        <f t="shared" si="4"/>
        <v>10.727766836195283</v>
      </c>
      <c r="O29" s="28">
        <f t="shared" si="5"/>
        <v>6.3139305461956301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15171480</v>
      </c>
      <c r="M30" s="79">
        <v>-13547710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22511742</v>
      </c>
      <c r="D31" s="58">
        <v>27227174</v>
      </c>
      <c r="E31" s="59">
        <f t="shared" si="0"/>
        <v>4715432</v>
      </c>
      <c r="F31" s="57">
        <v>23547281</v>
      </c>
      <c r="G31" s="58">
        <v>11188615</v>
      </c>
      <c r="H31" s="59">
        <f t="shared" si="1"/>
        <v>-12358666</v>
      </c>
      <c r="I31" s="59">
        <v>11536578</v>
      </c>
      <c r="J31" s="27">
        <f t="shared" si="2"/>
        <v>20.946544252328408</v>
      </c>
      <c r="K31" s="28">
        <f t="shared" si="3"/>
        <v>-52.484471561706002</v>
      </c>
      <c r="L31" s="78">
        <v>15171480</v>
      </c>
      <c r="M31" s="79">
        <v>-13547710</v>
      </c>
      <c r="N31" s="29">
        <f t="shared" si="4"/>
        <v>31.080896524267903</v>
      </c>
      <c r="O31" s="28">
        <f t="shared" si="5"/>
        <v>91.223284230323799</v>
      </c>
      <c r="Q31" s="30"/>
    </row>
    <row r="32" spans="1:17" ht="13" x14ac:dyDescent="0.3">
      <c r="A32" s="4" t="s">
        <v>16</v>
      </c>
      <c r="B32" s="26" t="s">
        <v>39</v>
      </c>
      <c r="C32" s="57">
        <v>333651</v>
      </c>
      <c r="D32" s="58">
        <v>9162138</v>
      </c>
      <c r="E32" s="59">
        <f t="shared" si="0"/>
        <v>8828487</v>
      </c>
      <c r="F32" s="57">
        <v>333651</v>
      </c>
      <c r="G32" s="58">
        <v>0</v>
      </c>
      <c r="H32" s="59">
        <f t="shared" si="1"/>
        <v>-333651</v>
      </c>
      <c r="I32" s="59">
        <v>54</v>
      </c>
      <c r="J32" s="27">
        <f t="shared" si="2"/>
        <v>2646.0244387099096</v>
      </c>
      <c r="K32" s="28">
        <f t="shared" si="3"/>
        <v>-100</v>
      </c>
      <c r="L32" s="78">
        <v>15171480</v>
      </c>
      <c r="M32" s="79">
        <v>-13547710</v>
      </c>
      <c r="N32" s="29">
        <f t="shared" si="4"/>
        <v>58.191336639536814</v>
      </c>
      <c r="O32" s="28">
        <f t="shared" si="5"/>
        <v>2.4627852234805738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30105395</v>
      </c>
      <c r="D33" s="76">
        <v>45276875</v>
      </c>
      <c r="E33" s="77">
        <f t="shared" si="0"/>
        <v>15171480</v>
      </c>
      <c r="F33" s="75">
        <v>30438934</v>
      </c>
      <c r="G33" s="76">
        <v>16891224</v>
      </c>
      <c r="H33" s="77">
        <f t="shared" si="1"/>
        <v>-13547710</v>
      </c>
      <c r="I33" s="77">
        <v>17496647</v>
      </c>
      <c r="J33" s="53">
        <f t="shared" si="2"/>
        <v>50.394555527339868</v>
      </c>
      <c r="K33" s="54">
        <f t="shared" si="3"/>
        <v>-44.507833290088278</v>
      </c>
      <c r="L33" s="90">
        <v>15171480</v>
      </c>
      <c r="M33" s="91">
        <v>-13547710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29334761</v>
      </c>
      <c r="D8" s="58">
        <v>28350429</v>
      </c>
      <c r="E8" s="59">
        <f>$D8       -$C8</f>
        <v>-984332</v>
      </c>
      <c r="F8" s="57">
        <v>32226835</v>
      </c>
      <c r="G8" s="58">
        <v>30051456</v>
      </c>
      <c r="H8" s="59">
        <f>$G8       -$F8</f>
        <v>-2175379</v>
      </c>
      <c r="I8" s="59">
        <v>31854544</v>
      </c>
      <c r="J8" s="27">
        <f>IF(($C8       =0),0,(($E8       /$C8       )*100))</f>
        <v>-3.3555139583376867</v>
      </c>
      <c r="K8" s="28">
        <f>IF(($F8       =0),0,(($H8       /$F8       )*100))</f>
        <v>-6.7502098794374312</v>
      </c>
      <c r="L8" s="78">
        <v>50778526</v>
      </c>
      <c r="M8" s="79">
        <v>48889119</v>
      </c>
      <c r="N8" s="29">
        <f>IF(($L8       =0),0,(($E8       /$L8       )*100))</f>
        <v>-1.9384808452297335</v>
      </c>
      <c r="O8" s="28">
        <f>IF(($M8       =0),0,(($H8       /$M8       )*100))</f>
        <v>-4.4496179200938357</v>
      </c>
      <c r="Q8" s="30"/>
    </row>
    <row r="9" spans="1:17" ht="13" x14ac:dyDescent="0.3">
      <c r="A9" s="1" t="s">
        <v>16</v>
      </c>
      <c r="B9" s="26" t="s">
        <v>19</v>
      </c>
      <c r="C9" s="57">
        <v>66710920</v>
      </c>
      <c r="D9" s="58">
        <v>86860519</v>
      </c>
      <c r="E9" s="59">
        <f>$D9       -$C9</f>
        <v>20149599</v>
      </c>
      <c r="F9" s="57">
        <v>70713575</v>
      </c>
      <c r="G9" s="58">
        <v>89847221</v>
      </c>
      <c r="H9" s="59">
        <f>$G9       -$F9</f>
        <v>19133646</v>
      </c>
      <c r="I9" s="59">
        <v>94723737</v>
      </c>
      <c r="J9" s="27">
        <f>IF(($C9       =0),0,(($E9       /$C9       )*100))</f>
        <v>30.204348853231227</v>
      </c>
      <c r="K9" s="28">
        <f>IF(($F9       =0),0,(($H9       /$F9       )*100))</f>
        <v>27.057953158216087</v>
      </c>
      <c r="L9" s="78">
        <v>50778526</v>
      </c>
      <c r="M9" s="79">
        <v>48889119</v>
      </c>
      <c r="N9" s="29">
        <f>IF(($L9       =0),0,(($E9       /$L9       )*100))</f>
        <v>39.681338918738994</v>
      </c>
      <c r="O9" s="28">
        <f>IF(($M9       =0),0,(($H9       /$M9       )*100))</f>
        <v>39.13681897192707</v>
      </c>
      <c r="Q9" s="30"/>
    </row>
    <row r="10" spans="1:17" ht="13" x14ac:dyDescent="0.3">
      <c r="A10" s="1" t="s">
        <v>16</v>
      </c>
      <c r="B10" s="26" t="s">
        <v>20</v>
      </c>
      <c r="C10" s="57">
        <v>175183569</v>
      </c>
      <c r="D10" s="58">
        <v>206796828</v>
      </c>
      <c r="E10" s="59">
        <f t="shared" ref="E10:E33" si="0">$D10      -$C10</f>
        <v>31613259</v>
      </c>
      <c r="F10" s="57">
        <v>171942711</v>
      </c>
      <c r="G10" s="58">
        <v>203873563</v>
      </c>
      <c r="H10" s="59">
        <f t="shared" ref="H10:H33" si="1">$G10      -$F10</f>
        <v>31930852</v>
      </c>
      <c r="I10" s="59">
        <v>184555529</v>
      </c>
      <c r="J10" s="27">
        <f t="shared" ref="J10:J33" si="2">IF(($C10      =0),0,(($E10      /$C10      )*100))</f>
        <v>18.045790013560005</v>
      </c>
      <c r="K10" s="28">
        <f t="shared" ref="K10:K33" si="3">IF(($F10      =0),0,(($H10      /$F10      )*100))</f>
        <v>18.570634262013002</v>
      </c>
      <c r="L10" s="78">
        <v>50778526</v>
      </c>
      <c r="M10" s="79">
        <v>48889119</v>
      </c>
      <c r="N10" s="29">
        <f t="shared" ref="N10:N33" si="4">IF(($L10      =0),0,(($E10      /$L10      )*100))</f>
        <v>62.257141926490732</v>
      </c>
      <c r="O10" s="28">
        <f t="shared" ref="O10:O33" si="5">IF(($M10      =0),0,(($H10      /$M10      )*100))</f>
        <v>65.312798948166773</v>
      </c>
      <c r="Q10" s="30"/>
    </row>
    <row r="11" spans="1:17" ht="14" x14ac:dyDescent="0.3">
      <c r="A11" s="4" t="s">
        <v>16</v>
      </c>
      <c r="B11" s="31" t="s">
        <v>21</v>
      </c>
      <c r="C11" s="60">
        <v>271229250</v>
      </c>
      <c r="D11" s="61">
        <v>322007776</v>
      </c>
      <c r="E11" s="62">
        <f t="shared" si="0"/>
        <v>50778526</v>
      </c>
      <c r="F11" s="60">
        <v>274883121</v>
      </c>
      <c r="G11" s="61">
        <v>323772240</v>
      </c>
      <c r="H11" s="62">
        <f t="shared" si="1"/>
        <v>48889119</v>
      </c>
      <c r="I11" s="62">
        <v>311133810</v>
      </c>
      <c r="J11" s="32">
        <f t="shared" si="2"/>
        <v>18.721626078308297</v>
      </c>
      <c r="K11" s="33">
        <f t="shared" si="3"/>
        <v>17.785420516962187</v>
      </c>
      <c r="L11" s="80">
        <v>50778526</v>
      </c>
      <c r="M11" s="81">
        <v>48889119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147978072</v>
      </c>
      <c r="D13" s="58">
        <v>126195291</v>
      </c>
      <c r="E13" s="59">
        <f t="shared" si="0"/>
        <v>-21782781</v>
      </c>
      <c r="F13" s="57">
        <v>154574725</v>
      </c>
      <c r="G13" s="58">
        <v>131038069</v>
      </c>
      <c r="H13" s="59">
        <f t="shared" si="1"/>
        <v>-23536656</v>
      </c>
      <c r="I13" s="59">
        <v>134314025</v>
      </c>
      <c r="J13" s="27">
        <f t="shared" si="2"/>
        <v>-14.720276258228312</v>
      </c>
      <c r="K13" s="28">
        <f t="shared" si="3"/>
        <v>-15.226717045752466</v>
      </c>
      <c r="L13" s="78">
        <v>-20998788</v>
      </c>
      <c r="M13" s="79">
        <v>-21423957</v>
      </c>
      <c r="N13" s="29">
        <f t="shared" si="4"/>
        <v>103.73351547717897</v>
      </c>
      <c r="O13" s="28">
        <f t="shared" si="5"/>
        <v>109.8613855507645</v>
      </c>
      <c r="Q13" s="30"/>
    </row>
    <row r="14" spans="1:17" ht="13" x14ac:dyDescent="0.3">
      <c r="A14" s="1" t="s">
        <v>16</v>
      </c>
      <c r="B14" s="26" t="s">
        <v>24</v>
      </c>
      <c r="C14" s="57">
        <v>25500000</v>
      </c>
      <c r="D14" s="58">
        <v>20385000</v>
      </c>
      <c r="E14" s="59">
        <f t="shared" si="0"/>
        <v>-5115000</v>
      </c>
      <c r="F14" s="57">
        <v>25000000</v>
      </c>
      <c r="G14" s="58">
        <v>20866000</v>
      </c>
      <c r="H14" s="59">
        <f t="shared" si="1"/>
        <v>-4134000</v>
      </c>
      <c r="I14" s="59">
        <v>21258400</v>
      </c>
      <c r="J14" s="27">
        <f t="shared" si="2"/>
        <v>-20.058823529411764</v>
      </c>
      <c r="K14" s="28">
        <f t="shared" si="3"/>
        <v>-16.536000000000001</v>
      </c>
      <c r="L14" s="78">
        <v>-20998788</v>
      </c>
      <c r="M14" s="79">
        <v>-21423957</v>
      </c>
      <c r="N14" s="29">
        <f t="shared" si="4"/>
        <v>24.358548693381731</v>
      </c>
      <c r="O14" s="28">
        <f t="shared" si="5"/>
        <v>19.296155234068106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-20998788</v>
      </c>
      <c r="M15" s="79">
        <v>-21423957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60631140</v>
      </c>
      <c r="D16" s="58">
        <v>65349470</v>
      </c>
      <c r="E16" s="59">
        <f t="shared" si="0"/>
        <v>4718330</v>
      </c>
      <c r="F16" s="57">
        <v>63359540</v>
      </c>
      <c r="G16" s="58">
        <v>68852202</v>
      </c>
      <c r="H16" s="59">
        <f t="shared" si="1"/>
        <v>5492662</v>
      </c>
      <c r="I16" s="59">
        <v>73114153</v>
      </c>
      <c r="J16" s="27">
        <f t="shared" si="2"/>
        <v>7.7820242205572914</v>
      </c>
      <c r="K16" s="28">
        <f t="shared" si="3"/>
        <v>8.6690370542462905</v>
      </c>
      <c r="L16" s="78">
        <v>-20998788</v>
      </c>
      <c r="M16" s="79">
        <v>-21423957</v>
      </c>
      <c r="N16" s="29">
        <f t="shared" si="4"/>
        <v>-22.469534908395666</v>
      </c>
      <c r="O16" s="28">
        <f t="shared" si="5"/>
        <v>-25.637943541428875</v>
      </c>
      <c r="Q16" s="30"/>
    </row>
    <row r="17" spans="1:17" ht="13" x14ac:dyDescent="0.3">
      <c r="A17" s="1" t="s">
        <v>16</v>
      </c>
      <c r="B17" s="26" t="s">
        <v>26</v>
      </c>
      <c r="C17" s="57">
        <v>77386137</v>
      </c>
      <c r="D17" s="58">
        <v>78566800</v>
      </c>
      <c r="E17" s="59">
        <f t="shared" si="0"/>
        <v>1180663</v>
      </c>
      <c r="F17" s="57">
        <v>70580067</v>
      </c>
      <c r="G17" s="58">
        <v>71334104</v>
      </c>
      <c r="H17" s="59">
        <f t="shared" si="1"/>
        <v>754037</v>
      </c>
      <c r="I17" s="59">
        <v>73018873</v>
      </c>
      <c r="J17" s="39">
        <f t="shared" si="2"/>
        <v>1.5256776546424589</v>
      </c>
      <c r="K17" s="28">
        <f t="shared" si="3"/>
        <v>1.0683427092807947</v>
      </c>
      <c r="L17" s="82">
        <v>-20998788</v>
      </c>
      <c r="M17" s="79">
        <v>-21423957</v>
      </c>
      <c r="N17" s="29">
        <f t="shared" si="4"/>
        <v>-5.6225292621650356</v>
      </c>
      <c r="O17" s="28">
        <f t="shared" si="5"/>
        <v>-3.5195972434037279</v>
      </c>
      <c r="Q17" s="30"/>
    </row>
    <row r="18" spans="1:17" ht="14" x14ac:dyDescent="0.3">
      <c r="A18" s="1" t="s">
        <v>16</v>
      </c>
      <c r="B18" s="31" t="s">
        <v>27</v>
      </c>
      <c r="C18" s="60">
        <v>311495349</v>
      </c>
      <c r="D18" s="61">
        <v>290496561</v>
      </c>
      <c r="E18" s="62">
        <f t="shared" si="0"/>
        <v>-20998788</v>
      </c>
      <c r="F18" s="60">
        <v>313514332</v>
      </c>
      <c r="G18" s="61">
        <v>292090375</v>
      </c>
      <c r="H18" s="62">
        <f t="shared" si="1"/>
        <v>-21423957</v>
      </c>
      <c r="I18" s="62">
        <v>301705451</v>
      </c>
      <c r="J18" s="40">
        <f t="shared" si="2"/>
        <v>-6.7412846026153677</v>
      </c>
      <c r="K18" s="33">
        <f t="shared" si="3"/>
        <v>-6.8334856857516808</v>
      </c>
      <c r="L18" s="83">
        <v>-20998788</v>
      </c>
      <c r="M18" s="81">
        <v>-21423957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-40266099</v>
      </c>
      <c r="D19" s="67">
        <v>31511215</v>
      </c>
      <c r="E19" s="68">
        <f t="shared" si="0"/>
        <v>71777314</v>
      </c>
      <c r="F19" s="69">
        <v>-38631211</v>
      </c>
      <c r="G19" s="70">
        <v>31681865</v>
      </c>
      <c r="H19" s="71">
        <f t="shared" si="1"/>
        <v>70313076</v>
      </c>
      <c r="I19" s="71">
        <v>9428359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31032900</v>
      </c>
      <c r="M22" s="79">
        <v>-210950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1450000</v>
      </c>
      <c r="D23" s="58">
        <v>2800000</v>
      </c>
      <c r="E23" s="59">
        <f t="shared" si="0"/>
        <v>1350000</v>
      </c>
      <c r="F23" s="57">
        <v>400000</v>
      </c>
      <c r="G23" s="58">
        <v>0</v>
      </c>
      <c r="H23" s="59">
        <f t="shared" si="1"/>
        <v>-400000</v>
      </c>
      <c r="I23" s="59">
        <v>0</v>
      </c>
      <c r="J23" s="27">
        <f t="shared" si="2"/>
        <v>93.103448275862064</v>
      </c>
      <c r="K23" s="28">
        <f t="shared" si="3"/>
        <v>-100</v>
      </c>
      <c r="L23" s="78">
        <v>31032900</v>
      </c>
      <c r="M23" s="79">
        <v>-210950</v>
      </c>
      <c r="N23" s="29">
        <f t="shared" si="4"/>
        <v>4.3502218613149273</v>
      </c>
      <c r="O23" s="28">
        <f t="shared" si="5"/>
        <v>189.61839298411945</v>
      </c>
      <c r="Q23" s="30"/>
    </row>
    <row r="24" spans="1:17" ht="13" x14ac:dyDescent="0.3">
      <c r="A24" s="4" t="s">
        <v>16</v>
      </c>
      <c r="B24" s="26" t="s">
        <v>32</v>
      </c>
      <c r="C24" s="57">
        <v>59638950</v>
      </c>
      <c r="D24" s="58">
        <v>89321850</v>
      </c>
      <c r="E24" s="59">
        <f t="shared" si="0"/>
        <v>29682900</v>
      </c>
      <c r="F24" s="57">
        <v>46240100</v>
      </c>
      <c r="G24" s="58">
        <v>46429150</v>
      </c>
      <c r="H24" s="59">
        <f t="shared" si="1"/>
        <v>189050</v>
      </c>
      <c r="I24" s="59">
        <v>48250050</v>
      </c>
      <c r="J24" s="27">
        <f t="shared" si="2"/>
        <v>49.770996974292807</v>
      </c>
      <c r="K24" s="28">
        <f t="shared" si="3"/>
        <v>0.40884427153055469</v>
      </c>
      <c r="L24" s="78">
        <v>31032900</v>
      </c>
      <c r="M24" s="79">
        <v>-210950</v>
      </c>
      <c r="N24" s="29">
        <f t="shared" si="4"/>
        <v>95.649778138685065</v>
      </c>
      <c r="O24" s="28">
        <f t="shared" si="5"/>
        <v>-89.618392984119453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31032900</v>
      </c>
      <c r="M25" s="79">
        <v>-210950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61088950</v>
      </c>
      <c r="D26" s="61">
        <v>92121850</v>
      </c>
      <c r="E26" s="62">
        <f t="shared" si="0"/>
        <v>31032900</v>
      </c>
      <c r="F26" s="60">
        <v>46640100</v>
      </c>
      <c r="G26" s="61">
        <v>46429150</v>
      </c>
      <c r="H26" s="62">
        <f t="shared" si="1"/>
        <v>-210950</v>
      </c>
      <c r="I26" s="62">
        <v>48250050</v>
      </c>
      <c r="J26" s="40">
        <f t="shared" si="2"/>
        <v>50.799530848050253</v>
      </c>
      <c r="K26" s="33">
        <f t="shared" si="3"/>
        <v>-0.45229319834219905</v>
      </c>
      <c r="L26" s="83">
        <v>31032900</v>
      </c>
      <c r="M26" s="81">
        <v>-210950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31032900</v>
      </c>
      <c r="M28" s="79">
        <v>-210950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8250000</v>
      </c>
      <c r="D29" s="58">
        <v>24637050</v>
      </c>
      <c r="E29" s="59">
        <f t="shared" si="0"/>
        <v>16387050</v>
      </c>
      <c r="F29" s="57">
        <v>11453000</v>
      </c>
      <c r="G29" s="58">
        <v>11453000</v>
      </c>
      <c r="H29" s="59">
        <f t="shared" si="1"/>
        <v>0</v>
      </c>
      <c r="I29" s="59">
        <v>11790000</v>
      </c>
      <c r="J29" s="27">
        <f t="shared" si="2"/>
        <v>198.63090909090909</v>
      </c>
      <c r="K29" s="28">
        <f t="shared" si="3"/>
        <v>0</v>
      </c>
      <c r="L29" s="78">
        <v>31032900</v>
      </c>
      <c r="M29" s="79">
        <v>-210950</v>
      </c>
      <c r="N29" s="29">
        <f t="shared" si="4"/>
        <v>52.805409742563533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31032900</v>
      </c>
      <c r="M30" s="79">
        <v>-210950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33250242</v>
      </c>
      <c r="D31" s="58">
        <v>38249154</v>
      </c>
      <c r="E31" s="59">
        <f t="shared" si="0"/>
        <v>4998912</v>
      </c>
      <c r="F31" s="57">
        <v>13000000</v>
      </c>
      <c r="G31" s="58">
        <v>23976150</v>
      </c>
      <c r="H31" s="59">
        <f t="shared" si="1"/>
        <v>10976150</v>
      </c>
      <c r="I31" s="59">
        <v>36460050</v>
      </c>
      <c r="J31" s="27">
        <f t="shared" si="2"/>
        <v>15.034212382574538</v>
      </c>
      <c r="K31" s="28">
        <f t="shared" si="3"/>
        <v>84.43192307692307</v>
      </c>
      <c r="L31" s="78">
        <v>31032900</v>
      </c>
      <c r="M31" s="79">
        <v>-210950</v>
      </c>
      <c r="N31" s="29">
        <f t="shared" si="4"/>
        <v>16.10842686310335</v>
      </c>
      <c r="O31" s="28">
        <f t="shared" si="5"/>
        <v>-5203.1998103816068</v>
      </c>
      <c r="Q31" s="30"/>
    </row>
    <row r="32" spans="1:17" ht="13" x14ac:dyDescent="0.3">
      <c r="A32" s="4" t="s">
        <v>16</v>
      </c>
      <c r="B32" s="26" t="s">
        <v>39</v>
      </c>
      <c r="C32" s="57">
        <v>19588708</v>
      </c>
      <c r="D32" s="58">
        <v>29235646</v>
      </c>
      <c r="E32" s="59">
        <f t="shared" si="0"/>
        <v>9646938</v>
      </c>
      <c r="F32" s="57">
        <v>22187100</v>
      </c>
      <c r="G32" s="58">
        <v>11000000</v>
      </c>
      <c r="H32" s="59">
        <f t="shared" si="1"/>
        <v>-11187100</v>
      </c>
      <c r="I32" s="59">
        <v>0</v>
      </c>
      <c r="J32" s="27">
        <f t="shared" si="2"/>
        <v>49.247443986606974</v>
      </c>
      <c r="K32" s="28">
        <f t="shared" si="3"/>
        <v>-50.421641404239402</v>
      </c>
      <c r="L32" s="78">
        <v>31032900</v>
      </c>
      <c r="M32" s="79">
        <v>-210950</v>
      </c>
      <c r="N32" s="29">
        <f t="shared" si="4"/>
        <v>31.086163394333109</v>
      </c>
      <c r="O32" s="28">
        <f t="shared" si="5"/>
        <v>5303.1998103816068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61088950</v>
      </c>
      <c r="D33" s="76">
        <v>92121850</v>
      </c>
      <c r="E33" s="77">
        <f t="shared" si="0"/>
        <v>31032900</v>
      </c>
      <c r="F33" s="75">
        <v>46640100</v>
      </c>
      <c r="G33" s="76">
        <v>46429150</v>
      </c>
      <c r="H33" s="77">
        <f t="shared" si="1"/>
        <v>-210950</v>
      </c>
      <c r="I33" s="77">
        <v>48250050</v>
      </c>
      <c r="J33" s="53">
        <f t="shared" si="2"/>
        <v>50.799530848050253</v>
      </c>
      <c r="K33" s="54">
        <f t="shared" si="3"/>
        <v>-0.45229319834219905</v>
      </c>
      <c r="L33" s="90">
        <v>31032900</v>
      </c>
      <c r="M33" s="91">
        <v>-210950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46795104</v>
      </c>
      <c r="D8" s="58">
        <v>46638573</v>
      </c>
      <c r="E8" s="59">
        <f>$D8       -$C8</f>
        <v>-156531</v>
      </c>
      <c r="F8" s="57">
        <v>49055934</v>
      </c>
      <c r="G8" s="58">
        <v>48783949</v>
      </c>
      <c r="H8" s="59">
        <f>$G8       -$F8</f>
        <v>-271985</v>
      </c>
      <c r="I8" s="59">
        <v>50930440</v>
      </c>
      <c r="J8" s="27">
        <f>IF(($C8       =0),0,(($E8       /$C8       )*100))</f>
        <v>-0.33450294287197224</v>
      </c>
      <c r="K8" s="28">
        <f>IF(($F8       =0),0,(($H8       /$F8       )*100))</f>
        <v>-0.5544385313303789</v>
      </c>
      <c r="L8" s="78">
        <v>14911283</v>
      </c>
      <c r="M8" s="79">
        <v>12759538</v>
      </c>
      <c r="N8" s="29">
        <f>IF(($L8       =0),0,(($E8       /$L8       )*100))</f>
        <v>-1.0497487037165079</v>
      </c>
      <c r="O8" s="28">
        <f>IF(($M8       =0),0,(($H8       /$M8       )*100))</f>
        <v>-2.1316210665307787</v>
      </c>
      <c r="Q8" s="30"/>
    </row>
    <row r="9" spans="1:17" ht="13" x14ac:dyDescent="0.3">
      <c r="A9" s="1" t="s">
        <v>16</v>
      </c>
      <c r="B9" s="26" t="s">
        <v>19</v>
      </c>
      <c r="C9" s="57">
        <v>1736065</v>
      </c>
      <c r="D9" s="58">
        <v>1731086</v>
      </c>
      <c r="E9" s="59">
        <f>$D9       -$C9</f>
        <v>-4979</v>
      </c>
      <c r="F9" s="57">
        <v>1815924</v>
      </c>
      <c r="G9" s="58">
        <v>1810716</v>
      </c>
      <c r="H9" s="59">
        <f>$G9       -$F9</f>
        <v>-5208</v>
      </c>
      <c r="I9" s="59">
        <v>1890387</v>
      </c>
      <c r="J9" s="27">
        <f>IF(($C9       =0),0,(($E9       /$C9       )*100))</f>
        <v>-0.28679801735534094</v>
      </c>
      <c r="K9" s="28">
        <f>IF(($F9       =0),0,(($H9       /$F9       )*100))</f>
        <v>-0.2867961434509374</v>
      </c>
      <c r="L9" s="78">
        <v>14911283</v>
      </c>
      <c r="M9" s="79">
        <v>12759538</v>
      </c>
      <c r="N9" s="29">
        <f>IF(($L9       =0),0,(($E9       /$L9       )*100))</f>
        <v>-3.3390822238435147E-2</v>
      </c>
      <c r="O9" s="28">
        <f>IF(($M9       =0),0,(($H9       /$M9       )*100))</f>
        <v>-4.0816524861636845E-2</v>
      </c>
      <c r="Q9" s="30"/>
    </row>
    <row r="10" spans="1:17" ht="13" x14ac:dyDescent="0.3">
      <c r="A10" s="1" t="s">
        <v>16</v>
      </c>
      <c r="B10" s="26" t="s">
        <v>20</v>
      </c>
      <c r="C10" s="57">
        <v>150330312</v>
      </c>
      <c r="D10" s="58">
        <v>165403105</v>
      </c>
      <c r="E10" s="59">
        <f t="shared" ref="E10:E33" si="0">$D10      -$C10</f>
        <v>15072793</v>
      </c>
      <c r="F10" s="57">
        <v>131493576</v>
      </c>
      <c r="G10" s="58">
        <v>144530307</v>
      </c>
      <c r="H10" s="59">
        <f t="shared" ref="H10:H33" si="1">$G10      -$F10</f>
        <v>13036731</v>
      </c>
      <c r="I10" s="59">
        <v>150123321</v>
      </c>
      <c r="J10" s="27">
        <f t="shared" ref="J10:J33" si="2">IF(($C10      =0),0,(($E10      /$C10      )*100))</f>
        <v>10.026449622481993</v>
      </c>
      <c r="K10" s="28">
        <f t="shared" ref="K10:K33" si="3">IF(($F10      =0),0,(($H10      /$F10      )*100))</f>
        <v>9.9143482112008261</v>
      </c>
      <c r="L10" s="78">
        <v>14911283</v>
      </c>
      <c r="M10" s="79">
        <v>12759538</v>
      </c>
      <c r="N10" s="29">
        <f t="shared" ref="N10:N33" si="4">IF(($L10      =0),0,(($E10      /$L10      )*100))</f>
        <v>101.08313952595493</v>
      </c>
      <c r="O10" s="28">
        <f t="shared" ref="O10:O33" si="5">IF(($M10      =0),0,(($H10      /$M10      )*100))</f>
        <v>102.17243759139241</v>
      </c>
      <c r="Q10" s="30"/>
    </row>
    <row r="11" spans="1:17" ht="14" x14ac:dyDescent="0.3">
      <c r="A11" s="4" t="s">
        <v>16</v>
      </c>
      <c r="B11" s="31" t="s">
        <v>21</v>
      </c>
      <c r="C11" s="60">
        <v>198861481</v>
      </c>
      <c r="D11" s="61">
        <v>213772764</v>
      </c>
      <c r="E11" s="62">
        <f t="shared" si="0"/>
        <v>14911283</v>
      </c>
      <c r="F11" s="60">
        <v>182365434</v>
      </c>
      <c r="G11" s="61">
        <v>195124972</v>
      </c>
      <c r="H11" s="62">
        <f t="shared" si="1"/>
        <v>12759538</v>
      </c>
      <c r="I11" s="62">
        <v>202944148</v>
      </c>
      <c r="J11" s="32">
        <f t="shared" si="2"/>
        <v>7.4983264355755255</v>
      </c>
      <c r="K11" s="33">
        <f t="shared" si="3"/>
        <v>6.9966866637676528</v>
      </c>
      <c r="L11" s="80">
        <v>14911283</v>
      </c>
      <c r="M11" s="81">
        <v>12759538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97843762</v>
      </c>
      <c r="D13" s="58">
        <v>100012412</v>
      </c>
      <c r="E13" s="59">
        <f t="shared" si="0"/>
        <v>2168650</v>
      </c>
      <c r="F13" s="57">
        <v>105181529</v>
      </c>
      <c r="G13" s="58">
        <v>107113299</v>
      </c>
      <c r="H13" s="59">
        <f t="shared" si="1"/>
        <v>1931770</v>
      </c>
      <c r="I13" s="59">
        <v>114504114</v>
      </c>
      <c r="J13" s="27">
        <f t="shared" si="2"/>
        <v>2.2164417594654631</v>
      </c>
      <c r="K13" s="28">
        <f t="shared" si="3"/>
        <v>1.836605740918636</v>
      </c>
      <c r="L13" s="78">
        <v>8323508</v>
      </c>
      <c r="M13" s="79">
        <v>1864094</v>
      </c>
      <c r="N13" s="29">
        <f t="shared" si="4"/>
        <v>26.054519320459598</v>
      </c>
      <c r="O13" s="28">
        <f t="shared" si="5"/>
        <v>103.63050361194233</v>
      </c>
      <c r="Q13" s="30"/>
    </row>
    <row r="14" spans="1:17" ht="13" x14ac:dyDescent="0.3">
      <c r="A14" s="1" t="s">
        <v>16</v>
      </c>
      <c r="B14" s="26" t="s">
        <v>24</v>
      </c>
      <c r="C14" s="57">
        <v>1962475</v>
      </c>
      <c r="D14" s="58">
        <v>1080757</v>
      </c>
      <c r="E14" s="59">
        <f t="shared" si="0"/>
        <v>-881718</v>
      </c>
      <c r="F14" s="57">
        <v>2052749</v>
      </c>
      <c r="G14" s="58">
        <v>1130471</v>
      </c>
      <c r="H14" s="59">
        <f t="shared" si="1"/>
        <v>-922278</v>
      </c>
      <c r="I14" s="59">
        <v>1180213</v>
      </c>
      <c r="J14" s="27">
        <f t="shared" si="2"/>
        <v>-44.928878074879933</v>
      </c>
      <c r="K14" s="28">
        <f t="shared" si="3"/>
        <v>-44.928922142941005</v>
      </c>
      <c r="L14" s="78">
        <v>8323508</v>
      </c>
      <c r="M14" s="79">
        <v>1864094</v>
      </c>
      <c r="N14" s="29">
        <f t="shared" si="4"/>
        <v>-10.593105695339032</v>
      </c>
      <c r="O14" s="28">
        <f t="shared" si="5"/>
        <v>-49.475938445164246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8323508</v>
      </c>
      <c r="M15" s="79">
        <v>1864094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8323508</v>
      </c>
      <c r="M16" s="79">
        <v>1864094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104401841</v>
      </c>
      <c r="D17" s="58">
        <v>111438417</v>
      </c>
      <c r="E17" s="59">
        <f t="shared" si="0"/>
        <v>7036576</v>
      </c>
      <c r="F17" s="57">
        <v>93564506</v>
      </c>
      <c r="G17" s="58">
        <v>94419108</v>
      </c>
      <c r="H17" s="59">
        <f t="shared" si="1"/>
        <v>854602</v>
      </c>
      <c r="I17" s="59">
        <v>98733915</v>
      </c>
      <c r="J17" s="39">
        <f t="shared" si="2"/>
        <v>6.7398964736646736</v>
      </c>
      <c r="K17" s="28">
        <f t="shared" si="3"/>
        <v>0.91338268808900669</v>
      </c>
      <c r="L17" s="82">
        <v>8323508</v>
      </c>
      <c r="M17" s="79">
        <v>1864094</v>
      </c>
      <c r="N17" s="29">
        <f t="shared" si="4"/>
        <v>84.538586374879443</v>
      </c>
      <c r="O17" s="28">
        <f t="shared" si="5"/>
        <v>45.84543483322193</v>
      </c>
      <c r="Q17" s="30"/>
    </row>
    <row r="18" spans="1:17" ht="14" x14ac:dyDescent="0.3">
      <c r="A18" s="1" t="s">
        <v>16</v>
      </c>
      <c r="B18" s="31" t="s">
        <v>27</v>
      </c>
      <c r="C18" s="60">
        <v>204208078</v>
      </c>
      <c r="D18" s="61">
        <v>212531586</v>
      </c>
      <c r="E18" s="62">
        <f t="shared" si="0"/>
        <v>8323508</v>
      </c>
      <c r="F18" s="60">
        <v>200798784</v>
      </c>
      <c r="G18" s="61">
        <v>202662878</v>
      </c>
      <c r="H18" s="62">
        <f t="shared" si="1"/>
        <v>1864094</v>
      </c>
      <c r="I18" s="62">
        <v>214418242</v>
      </c>
      <c r="J18" s="40">
        <f t="shared" si="2"/>
        <v>4.0759935069757622</v>
      </c>
      <c r="K18" s="33">
        <f t="shared" si="3"/>
        <v>0.92833928715424885</v>
      </c>
      <c r="L18" s="83">
        <v>8323508</v>
      </c>
      <c r="M18" s="81">
        <v>1864094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-5346597</v>
      </c>
      <c r="D19" s="67">
        <v>1241178</v>
      </c>
      <c r="E19" s="68">
        <f t="shared" si="0"/>
        <v>6587775</v>
      </c>
      <c r="F19" s="69">
        <v>-18433350</v>
      </c>
      <c r="G19" s="70">
        <v>-7537906</v>
      </c>
      <c r="H19" s="71">
        <f t="shared" si="1"/>
        <v>10895444</v>
      </c>
      <c r="I19" s="71">
        <v>-11474094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11207161</v>
      </c>
      <c r="M22" s="79">
        <v>-9411759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5983735</v>
      </c>
      <c r="D23" s="58">
        <v>9763383</v>
      </c>
      <c r="E23" s="59">
        <f t="shared" si="0"/>
        <v>3779648</v>
      </c>
      <c r="F23" s="57">
        <v>1528053</v>
      </c>
      <c r="G23" s="58">
        <v>1660520</v>
      </c>
      <c r="H23" s="59">
        <f t="shared" si="1"/>
        <v>132467</v>
      </c>
      <c r="I23" s="59">
        <v>1095506</v>
      </c>
      <c r="J23" s="27">
        <f t="shared" si="2"/>
        <v>63.165364107869081</v>
      </c>
      <c r="K23" s="28">
        <f t="shared" si="3"/>
        <v>8.669005590774665</v>
      </c>
      <c r="L23" s="78">
        <v>11207161</v>
      </c>
      <c r="M23" s="79">
        <v>-9411759</v>
      </c>
      <c r="N23" s="29">
        <f t="shared" si="4"/>
        <v>33.725294032984806</v>
      </c>
      <c r="O23" s="28">
        <f t="shared" si="5"/>
        <v>-1.4074627282742791</v>
      </c>
      <c r="Q23" s="30"/>
    </row>
    <row r="24" spans="1:17" ht="13" x14ac:dyDescent="0.3">
      <c r="A24" s="4" t="s">
        <v>16</v>
      </c>
      <c r="B24" s="26" t="s">
        <v>32</v>
      </c>
      <c r="C24" s="57">
        <v>32446357</v>
      </c>
      <c r="D24" s="58">
        <v>39873870</v>
      </c>
      <c r="E24" s="59">
        <f t="shared" si="0"/>
        <v>7427513</v>
      </c>
      <c r="F24" s="57">
        <v>33710401</v>
      </c>
      <c r="G24" s="58">
        <v>24166175</v>
      </c>
      <c r="H24" s="59">
        <f t="shared" si="1"/>
        <v>-9544226</v>
      </c>
      <c r="I24" s="59">
        <v>25185218</v>
      </c>
      <c r="J24" s="27">
        <f t="shared" si="2"/>
        <v>22.891670087954711</v>
      </c>
      <c r="K24" s="28">
        <f t="shared" si="3"/>
        <v>-28.312407200377116</v>
      </c>
      <c r="L24" s="78">
        <v>11207161</v>
      </c>
      <c r="M24" s="79">
        <v>-9411759</v>
      </c>
      <c r="N24" s="29">
        <f t="shared" si="4"/>
        <v>66.274705967015208</v>
      </c>
      <c r="O24" s="28">
        <f t="shared" si="5"/>
        <v>101.40746272827428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11207161</v>
      </c>
      <c r="M25" s="79">
        <v>-9411759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38430092</v>
      </c>
      <c r="D26" s="61">
        <v>49637253</v>
      </c>
      <c r="E26" s="62">
        <f t="shared" si="0"/>
        <v>11207161</v>
      </c>
      <c r="F26" s="60">
        <v>35238454</v>
      </c>
      <c r="G26" s="61">
        <v>25826695</v>
      </c>
      <c r="H26" s="62">
        <f t="shared" si="1"/>
        <v>-9411759</v>
      </c>
      <c r="I26" s="62">
        <v>26280724</v>
      </c>
      <c r="J26" s="40">
        <f t="shared" si="2"/>
        <v>29.162462062281818</v>
      </c>
      <c r="K26" s="33">
        <f t="shared" si="3"/>
        <v>-26.708773886618292</v>
      </c>
      <c r="L26" s="83">
        <v>11207161</v>
      </c>
      <c r="M26" s="81">
        <v>-9411759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11207161</v>
      </c>
      <c r="M28" s="79">
        <v>-9411759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13905597</v>
      </c>
      <c r="D29" s="58">
        <v>8141143</v>
      </c>
      <c r="E29" s="59">
        <f t="shared" si="0"/>
        <v>-5764454</v>
      </c>
      <c r="F29" s="57">
        <v>13192338</v>
      </c>
      <c r="G29" s="58">
        <v>0</v>
      </c>
      <c r="H29" s="59">
        <f t="shared" si="1"/>
        <v>-13192338</v>
      </c>
      <c r="I29" s="59">
        <v>0</v>
      </c>
      <c r="J29" s="27">
        <f t="shared" si="2"/>
        <v>-41.454200060594303</v>
      </c>
      <c r="K29" s="28">
        <f t="shared" si="3"/>
        <v>-100</v>
      </c>
      <c r="L29" s="78">
        <v>11207161</v>
      </c>
      <c r="M29" s="79">
        <v>-9411759</v>
      </c>
      <c r="N29" s="29">
        <f t="shared" si="4"/>
        <v>-51.435452743116663</v>
      </c>
      <c r="O29" s="28">
        <f t="shared" si="5"/>
        <v>140.16867622725997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11207161</v>
      </c>
      <c r="M30" s="79">
        <v>-9411759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13594622</v>
      </c>
      <c r="D31" s="58">
        <v>11803113</v>
      </c>
      <c r="E31" s="59">
        <f t="shared" si="0"/>
        <v>-1791509</v>
      </c>
      <c r="F31" s="57">
        <v>14933074</v>
      </c>
      <c r="G31" s="58">
        <v>6087826</v>
      </c>
      <c r="H31" s="59">
        <f t="shared" si="1"/>
        <v>-8845248</v>
      </c>
      <c r="I31" s="59">
        <v>25024348</v>
      </c>
      <c r="J31" s="27">
        <f t="shared" si="2"/>
        <v>-13.178071446193943</v>
      </c>
      <c r="K31" s="28">
        <f t="shared" si="3"/>
        <v>-59.232600066135078</v>
      </c>
      <c r="L31" s="78">
        <v>11207161</v>
      </c>
      <c r="M31" s="79">
        <v>-9411759</v>
      </c>
      <c r="N31" s="29">
        <f t="shared" si="4"/>
        <v>-15.985395409238789</v>
      </c>
      <c r="O31" s="28">
        <f t="shared" si="5"/>
        <v>93.980816975870297</v>
      </c>
      <c r="Q31" s="30"/>
    </row>
    <row r="32" spans="1:17" ht="13" x14ac:dyDescent="0.3">
      <c r="A32" s="4" t="s">
        <v>16</v>
      </c>
      <c r="B32" s="26" t="s">
        <v>39</v>
      </c>
      <c r="C32" s="57">
        <v>10929873</v>
      </c>
      <c r="D32" s="58">
        <v>29692997</v>
      </c>
      <c r="E32" s="59">
        <f t="shared" si="0"/>
        <v>18763124</v>
      </c>
      <c r="F32" s="57">
        <v>7113042</v>
      </c>
      <c r="G32" s="58">
        <v>19738869</v>
      </c>
      <c r="H32" s="59">
        <f t="shared" si="1"/>
        <v>12625827</v>
      </c>
      <c r="I32" s="59">
        <v>1256376</v>
      </c>
      <c r="J32" s="27">
        <f t="shared" si="2"/>
        <v>171.66827098539937</v>
      </c>
      <c r="K32" s="28">
        <f t="shared" si="3"/>
        <v>177.50249471323241</v>
      </c>
      <c r="L32" s="78">
        <v>11207161</v>
      </c>
      <c r="M32" s="79">
        <v>-9411759</v>
      </c>
      <c r="N32" s="29">
        <f t="shared" si="4"/>
        <v>167.42084815235546</v>
      </c>
      <c r="O32" s="28">
        <f t="shared" si="5"/>
        <v>-134.14949320313025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38430092</v>
      </c>
      <c r="D33" s="76">
        <v>49637253</v>
      </c>
      <c r="E33" s="77">
        <f t="shared" si="0"/>
        <v>11207161</v>
      </c>
      <c r="F33" s="75">
        <v>35238454</v>
      </c>
      <c r="G33" s="76">
        <v>25826695</v>
      </c>
      <c r="H33" s="77">
        <f t="shared" si="1"/>
        <v>-9411759</v>
      </c>
      <c r="I33" s="77">
        <v>26280724</v>
      </c>
      <c r="J33" s="53">
        <f t="shared" si="2"/>
        <v>29.162462062281818</v>
      </c>
      <c r="K33" s="54">
        <f t="shared" si="3"/>
        <v>-26.708773886618292</v>
      </c>
      <c r="L33" s="90">
        <v>11207161</v>
      </c>
      <c r="M33" s="91">
        <v>-9411759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130200742</v>
      </c>
      <c r="D8" s="58">
        <v>74568866</v>
      </c>
      <c r="E8" s="59">
        <f>$D8       -$C8</f>
        <v>-55631876</v>
      </c>
      <c r="F8" s="57">
        <v>136189975</v>
      </c>
      <c r="G8" s="58">
        <v>77999033</v>
      </c>
      <c r="H8" s="59">
        <f>$G8       -$F8</f>
        <v>-58190942</v>
      </c>
      <c r="I8" s="59">
        <v>81438992</v>
      </c>
      <c r="J8" s="27">
        <f>IF(($C8       =0),0,(($E8       /$C8       )*100))</f>
        <v>-42.727771858627349</v>
      </c>
      <c r="K8" s="28">
        <f>IF(($F8       =0),0,(($H8       /$F8       )*100))</f>
        <v>-42.727771996433653</v>
      </c>
      <c r="L8" s="78">
        <v>-96904817</v>
      </c>
      <c r="M8" s="79">
        <v>-75345161</v>
      </c>
      <c r="N8" s="29">
        <f>IF(($L8       =0),0,(($E8       /$L8       )*100))</f>
        <v>57.408782888470853</v>
      </c>
      <c r="O8" s="28">
        <f>IF(($M8       =0),0,(($H8       /$M8       )*100))</f>
        <v>77.232487432072787</v>
      </c>
      <c r="Q8" s="30"/>
    </row>
    <row r="9" spans="1:17" ht="13" x14ac:dyDescent="0.3">
      <c r="A9" s="1" t="s">
        <v>16</v>
      </c>
      <c r="B9" s="26" t="s">
        <v>19</v>
      </c>
      <c r="C9" s="57">
        <v>165383291</v>
      </c>
      <c r="D9" s="58">
        <v>127050884</v>
      </c>
      <c r="E9" s="59">
        <f>$D9       -$C9</f>
        <v>-38332407</v>
      </c>
      <c r="F9" s="57">
        <v>182923054</v>
      </c>
      <c r="G9" s="58">
        <v>137739655</v>
      </c>
      <c r="H9" s="59">
        <f>$G9       -$F9</f>
        <v>-45183399</v>
      </c>
      <c r="I9" s="59">
        <v>149365115</v>
      </c>
      <c r="J9" s="27">
        <f>IF(($C9       =0),0,(($E9       /$C9       )*100))</f>
        <v>-23.177920071744129</v>
      </c>
      <c r="K9" s="28">
        <f>IF(($F9       =0),0,(($H9       /$F9       )*100))</f>
        <v>-24.700767897741311</v>
      </c>
      <c r="L9" s="78">
        <v>-96904817</v>
      </c>
      <c r="M9" s="79">
        <v>-75345161</v>
      </c>
      <c r="N9" s="29">
        <f>IF(($L9       =0),0,(($E9       /$L9       )*100))</f>
        <v>39.556761146352507</v>
      </c>
      <c r="O9" s="28">
        <f>IF(($M9       =0),0,(($H9       /$M9       )*100))</f>
        <v>59.968547946961046</v>
      </c>
      <c r="Q9" s="30"/>
    </row>
    <row r="10" spans="1:17" ht="13" x14ac:dyDescent="0.3">
      <c r="A10" s="1" t="s">
        <v>16</v>
      </c>
      <c r="B10" s="26" t="s">
        <v>20</v>
      </c>
      <c r="C10" s="57">
        <v>312987431</v>
      </c>
      <c r="D10" s="58">
        <v>310046897</v>
      </c>
      <c r="E10" s="59">
        <f t="shared" ref="E10:E33" si="0">$D10      -$C10</f>
        <v>-2940534</v>
      </c>
      <c r="F10" s="57">
        <v>279269330</v>
      </c>
      <c r="G10" s="58">
        <v>307298510</v>
      </c>
      <c r="H10" s="59">
        <f t="shared" ref="H10:H33" si="1">$G10      -$F10</f>
        <v>28029180</v>
      </c>
      <c r="I10" s="59">
        <v>318339574</v>
      </c>
      <c r="J10" s="27">
        <f t="shared" ref="J10:J33" si="2">IF(($C10      =0),0,(($E10      /$C10      )*100))</f>
        <v>-0.93950545892687931</v>
      </c>
      <c r="K10" s="28">
        <f t="shared" ref="K10:K33" si="3">IF(($F10      =0),0,(($H10      /$F10      )*100))</f>
        <v>10.036612326888886</v>
      </c>
      <c r="L10" s="78">
        <v>-96904817</v>
      </c>
      <c r="M10" s="79">
        <v>-75345161</v>
      </c>
      <c r="N10" s="29">
        <f t="shared" ref="N10:N33" si="4">IF(($L10      =0),0,(($E10      /$L10      )*100))</f>
        <v>3.0344559651766332</v>
      </c>
      <c r="O10" s="28">
        <f t="shared" ref="O10:O33" si="5">IF(($M10      =0),0,(($H10      /$M10      )*100))</f>
        <v>-37.201035379033833</v>
      </c>
      <c r="Q10" s="30"/>
    </row>
    <row r="11" spans="1:17" ht="14" x14ac:dyDescent="0.3">
      <c r="A11" s="4" t="s">
        <v>16</v>
      </c>
      <c r="B11" s="31" t="s">
        <v>21</v>
      </c>
      <c r="C11" s="60">
        <v>608571464</v>
      </c>
      <c r="D11" s="61">
        <v>511666647</v>
      </c>
      <c r="E11" s="62">
        <f t="shared" si="0"/>
        <v>-96904817</v>
      </c>
      <c r="F11" s="60">
        <v>598382359</v>
      </c>
      <c r="G11" s="61">
        <v>523037198</v>
      </c>
      <c r="H11" s="62">
        <f t="shared" si="1"/>
        <v>-75345161</v>
      </c>
      <c r="I11" s="62">
        <v>549143681</v>
      </c>
      <c r="J11" s="32">
        <f t="shared" si="2"/>
        <v>-15.923325810097463</v>
      </c>
      <c r="K11" s="33">
        <f t="shared" si="3"/>
        <v>-12.591474308486426</v>
      </c>
      <c r="L11" s="80">
        <v>-96904817</v>
      </c>
      <c r="M11" s="81">
        <v>-75345161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228838273</v>
      </c>
      <c r="D13" s="58">
        <v>229913999</v>
      </c>
      <c r="E13" s="59">
        <f t="shared" si="0"/>
        <v>1075726</v>
      </c>
      <c r="F13" s="57">
        <v>239452874</v>
      </c>
      <c r="G13" s="58">
        <v>242086482</v>
      </c>
      <c r="H13" s="59">
        <f t="shared" si="1"/>
        <v>2633608</v>
      </c>
      <c r="I13" s="59">
        <v>255696378</v>
      </c>
      <c r="J13" s="27">
        <f t="shared" si="2"/>
        <v>0.47008133119410495</v>
      </c>
      <c r="K13" s="28">
        <f t="shared" si="3"/>
        <v>1.0998439718038215</v>
      </c>
      <c r="L13" s="78">
        <v>-100935220</v>
      </c>
      <c r="M13" s="79">
        <v>-73887689</v>
      </c>
      <c r="N13" s="29">
        <f t="shared" si="4"/>
        <v>-1.0657588104528826</v>
      </c>
      <c r="O13" s="28">
        <f t="shared" si="5"/>
        <v>-3.5643393854150727</v>
      </c>
      <c r="Q13" s="30"/>
    </row>
    <row r="14" spans="1:17" ht="13" x14ac:dyDescent="0.3">
      <c r="A14" s="1" t="s">
        <v>16</v>
      </c>
      <c r="B14" s="26" t="s">
        <v>24</v>
      </c>
      <c r="C14" s="57">
        <v>86031810</v>
      </c>
      <c r="D14" s="58">
        <v>50404938</v>
      </c>
      <c r="E14" s="59">
        <f t="shared" si="0"/>
        <v>-35626872</v>
      </c>
      <c r="F14" s="57">
        <v>70627342</v>
      </c>
      <c r="G14" s="58">
        <v>43147738</v>
      </c>
      <c r="H14" s="59">
        <f t="shared" si="1"/>
        <v>-27479604</v>
      </c>
      <c r="I14" s="59">
        <v>34620617</v>
      </c>
      <c r="J14" s="27">
        <f t="shared" si="2"/>
        <v>-41.411277991245335</v>
      </c>
      <c r="K14" s="28">
        <f t="shared" si="3"/>
        <v>-38.907883578572161</v>
      </c>
      <c r="L14" s="78">
        <v>-100935220</v>
      </c>
      <c r="M14" s="79">
        <v>-73887689</v>
      </c>
      <c r="N14" s="29">
        <f t="shared" si="4"/>
        <v>35.296769551797681</v>
      </c>
      <c r="O14" s="28">
        <f t="shared" si="5"/>
        <v>37.191045452781722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-100935220</v>
      </c>
      <c r="M15" s="79">
        <v>-73887689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121667297</v>
      </c>
      <c r="D16" s="58">
        <v>97726168</v>
      </c>
      <c r="E16" s="59">
        <f t="shared" si="0"/>
        <v>-23941129</v>
      </c>
      <c r="F16" s="57">
        <v>137119043</v>
      </c>
      <c r="G16" s="58">
        <v>108788771</v>
      </c>
      <c r="H16" s="59">
        <f t="shared" si="1"/>
        <v>-28330272</v>
      </c>
      <c r="I16" s="59">
        <v>121103659</v>
      </c>
      <c r="J16" s="27">
        <f t="shared" si="2"/>
        <v>-19.677538328150742</v>
      </c>
      <c r="K16" s="28">
        <f t="shared" si="3"/>
        <v>-20.661077688530835</v>
      </c>
      <c r="L16" s="78">
        <v>-100935220</v>
      </c>
      <c r="M16" s="79">
        <v>-73887689</v>
      </c>
      <c r="N16" s="29">
        <f t="shared" si="4"/>
        <v>23.719301349915323</v>
      </c>
      <c r="O16" s="28">
        <f t="shared" si="5"/>
        <v>38.342344148833782</v>
      </c>
      <c r="Q16" s="30"/>
    </row>
    <row r="17" spans="1:17" ht="13" x14ac:dyDescent="0.3">
      <c r="A17" s="1" t="s">
        <v>16</v>
      </c>
      <c r="B17" s="26" t="s">
        <v>26</v>
      </c>
      <c r="C17" s="57">
        <v>167417351</v>
      </c>
      <c r="D17" s="58">
        <v>124974406</v>
      </c>
      <c r="E17" s="59">
        <f t="shared" si="0"/>
        <v>-42442945</v>
      </c>
      <c r="F17" s="57">
        <v>149306166</v>
      </c>
      <c r="G17" s="58">
        <v>128594745</v>
      </c>
      <c r="H17" s="59">
        <f t="shared" si="1"/>
        <v>-20711421</v>
      </c>
      <c r="I17" s="59">
        <v>133721788</v>
      </c>
      <c r="J17" s="39">
        <f t="shared" si="2"/>
        <v>-25.351580792841478</v>
      </c>
      <c r="K17" s="28">
        <f t="shared" si="3"/>
        <v>-13.87177874489122</v>
      </c>
      <c r="L17" s="82">
        <v>-100935220</v>
      </c>
      <c r="M17" s="79">
        <v>-73887689</v>
      </c>
      <c r="N17" s="29">
        <f t="shared" si="4"/>
        <v>42.049687908739884</v>
      </c>
      <c r="O17" s="28">
        <f t="shared" si="5"/>
        <v>28.030949783799571</v>
      </c>
      <c r="Q17" s="30"/>
    </row>
    <row r="18" spans="1:17" ht="14" x14ac:dyDescent="0.3">
      <c r="A18" s="1" t="s">
        <v>16</v>
      </c>
      <c r="B18" s="31" t="s">
        <v>27</v>
      </c>
      <c r="C18" s="60">
        <v>603954731</v>
      </c>
      <c r="D18" s="61">
        <v>503019511</v>
      </c>
      <c r="E18" s="62">
        <f t="shared" si="0"/>
        <v>-100935220</v>
      </c>
      <c r="F18" s="60">
        <v>596505425</v>
      </c>
      <c r="G18" s="61">
        <v>522617736</v>
      </c>
      <c r="H18" s="62">
        <f t="shared" si="1"/>
        <v>-73887689</v>
      </c>
      <c r="I18" s="62">
        <v>545142442</v>
      </c>
      <c r="J18" s="40">
        <f t="shared" si="2"/>
        <v>-16.712381709946403</v>
      </c>
      <c r="K18" s="33">
        <f t="shared" si="3"/>
        <v>-12.386758930147199</v>
      </c>
      <c r="L18" s="83">
        <v>-100935220</v>
      </c>
      <c r="M18" s="81">
        <v>-73887689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4616733</v>
      </c>
      <c r="D19" s="67">
        <v>8647136</v>
      </c>
      <c r="E19" s="68">
        <f t="shared" si="0"/>
        <v>4030403</v>
      </c>
      <c r="F19" s="69">
        <v>1876934</v>
      </c>
      <c r="G19" s="70">
        <v>419462</v>
      </c>
      <c r="H19" s="71">
        <f t="shared" si="1"/>
        <v>-1457472</v>
      </c>
      <c r="I19" s="71">
        <v>4001239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26807361</v>
      </c>
      <c r="M22" s="79">
        <v>-3975875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5366435</v>
      </c>
      <c r="D23" s="58">
        <v>8582610</v>
      </c>
      <c r="E23" s="59">
        <f t="shared" si="0"/>
        <v>3216175</v>
      </c>
      <c r="F23" s="57">
        <v>5613291</v>
      </c>
      <c r="G23" s="58">
        <v>1885780</v>
      </c>
      <c r="H23" s="59">
        <f t="shared" si="1"/>
        <v>-3727511</v>
      </c>
      <c r="I23" s="59">
        <v>1970345</v>
      </c>
      <c r="J23" s="27">
        <f t="shared" si="2"/>
        <v>59.93131380516116</v>
      </c>
      <c r="K23" s="28">
        <f t="shared" si="3"/>
        <v>-66.405091059772246</v>
      </c>
      <c r="L23" s="78">
        <v>26807361</v>
      </c>
      <c r="M23" s="79">
        <v>-3975875</v>
      </c>
      <c r="N23" s="29">
        <f t="shared" si="4"/>
        <v>11.997357740659366</v>
      </c>
      <c r="O23" s="28">
        <f t="shared" si="5"/>
        <v>93.75322413305247</v>
      </c>
      <c r="Q23" s="30"/>
    </row>
    <row r="24" spans="1:17" ht="13" x14ac:dyDescent="0.3">
      <c r="A24" s="4" t="s">
        <v>16</v>
      </c>
      <c r="B24" s="26" t="s">
        <v>32</v>
      </c>
      <c r="C24" s="57">
        <v>39981121</v>
      </c>
      <c r="D24" s="58">
        <v>63572307</v>
      </c>
      <c r="E24" s="59">
        <f t="shared" si="0"/>
        <v>23591186</v>
      </c>
      <c r="F24" s="57">
        <v>43274278</v>
      </c>
      <c r="G24" s="58">
        <v>43025914</v>
      </c>
      <c r="H24" s="59">
        <f t="shared" si="1"/>
        <v>-248364</v>
      </c>
      <c r="I24" s="59">
        <v>45195635</v>
      </c>
      <c r="J24" s="27">
        <f t="shared" si="2"/>
        <v>59.005814269189706</v>
      </c>
      <c r="K24" s="28">
        <f t="shared" si="3"/>
        <v>-0.5739298527406973</v>
      </c>
      <c r="L24" s="78">
        <v>26807361</v>
      </c>
      <c r="M24" s="79">
        <v>-3975875</v>
      </c>
      <c r="N24" s="29">
        <f t="shared" si="4"/>
        <v>88.002642259340632</v>
      </c>
      <c r="O24" s="28">
        <f t="shared" si="5"/>
        <v>6.2467758669475275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26807361</v>
      </c>
      <c r="M25" s="79">
        <v>-3975875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45347556</v>
      </c>
      <c r="D26" s="61">
        <v>72154917</v>
      </c>
      <c r="E26" s="62">
        <f t="shared" si="0"/>
        <v>26807361</v>
      </c>
      <c r="F26" s="60">
        <v>48887569</v>
      </c>
      <c r="G26" s="61">
        <v>44911694</v>
      </c>
      <c r="H26" s="62">
        <f t="shared" si="1"/>
        <v>-3975875</v>
      </c>
      <c r="I26" s="62">
        <v>47165980</v>
      </c>
      <c r="J26" s="40">
        <f t="shared" si="2"/>
        <v>59.115337990872099</v>
      </c>
      <c r="K26" s="33">
        <f t="shared" si="3"/>
        <v>-8.1326911550868886</v>
      </c>
      <c r="L26" s="83">
        <v>26807361</v>
      </c>
      <c r="M26" s="81">
        <v>-3975875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27276927</v>
      </c>
      <c r="M28" s="79">
        <v>-3479727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4773025</v>
      </c>
      <c r="D29" s="58">
        <v>0</v>
      </c>
      <c r="E29" s="59">
        <f t="shared" si="0"/>
        <v>-4773025</v>
      </c>
      <c r="F29" s="57">
        <v>3161521</v>
      </c>
      <c r="G29" s="58">
        <v>0</v>
      </c>
      <c r="H29" s="59">
        <f t="shared" si="1"/>
        <v>-3161521</v>
      </c>
      <c r="I29" s="59">
        <v>0</v>
      </c>
      <c r="J29" s="27">
        <f t="shared" si="2"/>
        <v>-100</v>
      </c>
      <c r="K29" s="28">
        <f t="shared" si="3"/>
        <v>-100</v>
      </c>
      <c r="L29" s="78">
        <v>27276927</v>
      </c>
      <c r="M29" s="79">
        <v>-3479727</v>
      </c>
      <c r="N29" s="29">
        <f t="shared" si="4"/>
        <v>-17.498397088499011</v>
      </c>
      <c r="O29" s="28">
        <f t="shared" si="5"/>
        <v>90.855432049698152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27276927</v>
      </c>
      <c r="M30" s="79">
        <v>-3479727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35208096</v>
      </c>
      <c r="D31" s="58">
        <v>63572307</v>
      </c>
      <c r="E31" s="59">
        <f t="shared" si="0"/>
        <v>28364211</v>
      </c>
      <c r="F31" s="57">
        <v>40112757</v>
      </c>
      <c r="G31" s="58">
        <v>43025914</v>
      </c>
      <c r="H31" s="59">
        <f t="shared" si="1"/>
        <v>2913157</v>
      </c>
      <c r="I31" s="59">
        <v>45195635</v>
      </c>
      <c r="J31" s="27">
        <f t="shared" si="2"/>
        <v>80.561615714749252</v>
      </c>
      <c r="K31" s="28">
        <f t="shared" si="3"/>
        <v>7.2624202819068255</v>
      </c>
      <c r="L31" s="78">
        <v>27276927</v>
      </c>
      <c r="M31" s="79">
        <v>-3479727</v>
      </c>
      <c r="N31" s="29">
        <f t="shared" si="4"/>
        <v>103.986094181357</v>
      </c>
      <c r="O31" s="28">
        <f t="shared" si="5"/>
        <v>-83.717975576819683</v>
      </c>
      <c r="Q31" s="30"/>
    </row>
    <row r="32" spans="1:17" ht="13" x14ac:dyDescent="0.3">
      <c r="A32" s="4" t="s">
        <v>16</v>
      </c>
      <c r="B32" s="26" t="s">
        <v>39</v>
      </c>
      <c r="C32" s="57">
        <v>5366435</v>
      </c>
      <c r="D32" s="58">
        <v>9052176</v>
      </c>
      <c r="E32" s="59">
        <f t="shared" si="0"/>
        <v>3685741</v>
      </c>
      <c r="F32" s="57">
        <v>5613291</v>
      </c>
      <c r="G32" s="58">
        <v>2381928</v>
      </c>
      <c r="H32" s="59">
        <f t="shared" si="1"/>
        <v>-3231363</v>
      </c>
      <c r="I32" s="59">
        <v>2489686</v>
      </c>
      <c r="J32" s="27">
        <f t="shared" si="2"/>
        <v>68.681368543548928</v>
      </c>
      <c r="K32" s="28">
        <f t="shared" si="3"/>
        <v>-57.566283308668652</v>
      </c>
      <c r="L32" s="78">
        <v>27276927</v>
      </c>
      <c r="M32" s="79">
        <v>-3479727</v>
      </c>
      <c r="N32" s="29">
        <f t="shared" si="4"/>
        <v>13.512302907141995</v>
      </c>
      <c r="O32" s="28">
        <f t="shared" si="5"/>
        <v>92.862543527121517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45347556</v>
      </c>
      <c r="D33" s="76">
        <v>72624483</v>
      </c>
      <c r="E33" s="77">
        <f t="shared" si="0"/>
        <v>27276927</v>
      </c>
      <c r="F33" s="75">
        <v>48887569</v>
      </c>
      <c r="G33" s="76">
        <v>45407842</v>
      </c>
      <c r="H33" s="77">
        <f t="shared" si="1"/>
        <v>-3479727</v>
      </c>
      <c r="I33" s="77">
        <v>47685321</v>
      </c>
      <c r="J33" s="53">
        <f t="shared" si="2"/>
        <v>60.150820476411127</v>
      </c>
      <c r="K33" s="54">
        <f t="shared" si="3"/>
        <v>-7.1178155739345526</v>
      </c>
      <c r="L33" s="90">
        <v>27276927</v>
      </c>
      <c r="M33" s="91">
        <v>-3479727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-120857634</v>
      </c>
      <c r="M8" s="79">
        <v>-177804569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638024903</v>
      </c>
      <c r="D9" s="58">
        <v>614536266</v>
      </c>
      <c r="E9" s="59">
        <f>$D9       -$C9</f>
        <v>-23488637</v>
      </c>
      <c r="F9" s="57">
        <v>666736024</v>
      </c>
      <c r="G9" s="58">
        <v>642190404</v>
      </c>
      <c r="H9" s="59">
        <f>$G9       -$F9</f>
        <v>-24545620</v>
      </c>
      <c r="I9" s="59">
        <v>671088973</v>
      </c>
      <c r="J9" s="27">
        <f>IF(($C9       =0),0,(($E9       /$C9       )*100))</f>
        <v>-3.6814608473048898</v>
      </c>
      <c r="K9" s="28">
        <f>IF(($F9       =0),0,(($H9       /$F9       )*100))</f>
        <v>-3.6814599956278951</v>
      </c>
      <c r="L9" s="78">
        <v>-120857634</v>
      </c>
      <c r="M9" s="79">
        <v>-177804569</v>
      </c>
      <c r="N9" s="29">
        <f>IF(($L9       =0),0,(($E9       /$L9       )*100))</f>
        <v>19.434963454604777</v>
      </c>
      <c r="O9" s="28">
        <f>IF(($M9       =0),0,(($H9       /$M9       )*100))</f>
        <v>13.804830853362379</v>
      </c>
      <c r="Q9" s="30"/>
    </row>
    <row r="10" spans="1:17" ht="13" x14ac:dyDescent="0.3">
      <c r="A10" s="1" t="s">
        <v>16</v>
      </c>
      <c r="B10" s="26" t="s">
        <v>20</v>
      </c>
      <c r="C10" s="57">
        <v>1490706307</v>
      </c>
      <c r="D10" s="58">
        <v>1393337310</v>
      </c>
      <c r="E10" s="59">
        <f t="shared" ref="E10:E33" si="0">$D10      -$C10</f>
        <v>-97368997</v>
      </c>
      <c r="F10" s="57">
        <v>1620441608</v>
      </c>
      <c r="G10" s="58">
        <v>1467182659</v>
      </c>
      <c r="H10" s="59">
        <f t="shared" ref="H10:H33" si="1">$G10      -$F10</f>
        <v>-153258949</v>
      </c>
      <c r="I10" s="59">
        <v>1531897270</v>
      </c>
      <c r="J10" s="27">
        <f t="shared" ref="J10:J33" si="2">IF(($C10      =0),0,(($E10      /$C10      )*100))</f>
        <v>-6.5317357646357639</v>
      </c>
      <c r="K10" s="28">
        <f t="shared" ref="K10:K33" si="3">IF(($F10      =0),0,(($H10      /$F10      )*100))</f>
        <v>-9.4578507638517753</v>
      </c>
      <c r="L10" s="78">
        <v>-120857634</v>
      </c>
      <c r="M10" s="79">
        <v>-177804569</v>
      </c>
      <c r="N10" s="29">
        <f t="shared" ref="N10:N33" si="4">IF(($L10      =0),0,(($E10      /$L10      )*100))</f>
        <v>80.565036545395216</v>
      </c>
      <c r="O10" s="28">
        <f t="shared" ref="O10:O33" si="5">IF(($M10      =0),0,(($H10      /$M10      )*100))</f>
        <v>86.195169146637625</v>
      </c>
      <c r="Q10" s="30"/>
    </row>
    <row r="11" spans="1:17" ht="14" x14ac:dyDescent="0.3">
      <c r="A11" s="4" t="s">
        <v>16</v>
      </c>
      <c r="B11" s="31" t="s">
        <v>21</v>
      </c>
      <c r="C11" s="60">
        <v>2128731210</v>
      </c>
      <c r="D11" s="61">
        <v>2007873576</v>
      </c>
      <c r="E11" s="62">
        <f t="shared" si="0"/>
        <v>-120857634</v>
      </c>
      <c r="F11" s="60">
        <v>2287177632</v>
      </c>
      <c r="G11" s="61">
        <v>2109373063</v>
      </c>
      <c r="H11" s="62">
        <f t="shared" si="1"/>
        <v>-177804569</v>
      </c>
      <c r="I11" s="62">
        <v>2202986243</v>
      </c>
      <c r="J11" s="32">
        <f t="shared" si="2"/>
        <v>-5.6774492445196962</v>
      </c>
      <c r="K11" s="33">
        <f t="shared" si="3"/>
        <v>-7.7739728874718192</v>
      </c>
      <c r="L11" s="80">
        <v>-120857634</v>
      </c>
      <c r="M11" s="81">
        <v>-177804569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791997298</v>
      </c>
      <c r="D13" s="58">
        <v>851301523</v>
      </c>
      <c r="E13" s="59">
        <f t="shared" si="0"/>
        <v>59304225</v>
      </c>
      <c r="F13" s="57">
        <v>830839102</v>
      </c>
      <c r="G13" s="58">
        <v>908609740</v>
      </c>
      <c r="H13" s="59">
        <f t="shared" si="1"/>
        <v>77770638</v>
      </c>
      <c r="I13" s="59">
        <v>954036353</v>
      </c>
      <c r="J13" s="27">
        <f t="shared" si="2"/>
        <v>7.4879327429220597</v>
      </c>
      <c r="K13" s="28">
        <f t="shared" si="3"/>
        <v>9.3604932426495253</v>
      </c>
      <c r="L13" s="78">
        <v>36346720</v>
      </c>
      <c r="M13" s="79">
        <v>-39373006</v>
      </c>
      <c r="N13" s="29">
        <f t="shared" si="4"/>
        <v>163.16252195521358</v>
      </c>
      <c r="O13" s="28">
        <f t="shared" si="5"/>
        <v>-197.52273423065537</v>
      </c>
      <c r="Q13" s="30"/>
    </row>
    <row r="14" spans="1:17" ht="13" x14ac:dyDescent="0.3">
      <c r="A14" s="1" t="s">
        <v>16</v>
      </c>
      <c r="B14" s="26" t="s">
        <v>24</v>
      </c>
      <c r="C14" s="57">
        <v>442621001</v>
      </c>
      <c r="D14" s="58">
        <v>352799998</v>
      </c>
      <c r="E14" s="59">
        <f t="shared" si="0"/>
        <v>-89821003</v>
      </c>
      <c r="F14" s="57">
        <v>462981567</v>
      </c>
      <c r="G14" s="58">
        <v>373967998</v>
      </c>
      <c r="H14" s="59">
        <f t="shared" si="1"/>
        <v>-89013569</v>
      </c>
      <c r="I14" s="59">
        <v>396406080</v>
      </c>
      <c r="J14" s="27">
        <f t="shared" si="2"/>
        <v>-20.292982663965372</v>
      </c>
      <c r="K14" s="28">
        <f t="shared" si="3"/>
        <v>-19.226158306211786</v>
      </c>
      <c r="L14" s="78">
        <v>36346720</v>
      </c>
      <c r="M14" s="79">
        <v>-39373006</v>
      </c>
      <c r="N14" s="29">
        <f t="shared" si="4"/>
        <v>-247.12271973922267</v>
      </c>
      <c r="O14" s="28">
        <f t="shared" si="5"/>
        <v>226.07765584370165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36346720</v>
      </c>
      <c r="M15" s="79">
        <v>-39373006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36346720</v>
      </c>
      <c r="M16" s="79">
        <v>-39373006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878458576</v>
      </c>
      <c r="D17" s="58">
        <v>945322074</v>
      </c>
      <c r="E17" s="59">
        <f t="shared" si="0"/>
        <v>66863498</v>
      </c>
      <c r="F17" s="57">
        <v>944907584</v>
      </c>
      <c r="G17" s="58">
        <v>916777509</v>
      </c>
      <c r="H17" s="59">
        <f t="shared" si="1"/>
        <v>-28130075</v>
      </c>
      <c r="I17" s="59">
        <v>959154713</v>
      </c>
      <c r="J17" s="39">
        <f t="shared" si="2"/>
        <v>7.6114571394428507</v>
      </c>
      <c r="K17" s="28">
        <f t="shared" si="3"/>
        <v>-2.9770186499000517</v>
      </c>
      <c r="L17" s="82">
        <v>36346720</v>
      </c>
      <c r="M17" s="79">
        <v>-39373006</v>
      </c>
      <c r="N17" s="29">
        <f t="shared" si="4"/>
        <v>183.96019778400913</v>
      </c>
      <c r="O17" s="28">
        <f t="shared" si="5"/>
        <v>71.445078386953739</v>
      </c>
      <c r="Q17" s="30"/>
    </row>
    <row r="18" spans="1:17" ht="14" x14ac:dyDescent="0.3">
      <c r="A18" s="1" t="s">
        <v>16</v>
      </c>
      <c r="B18" s="31" t="s">
        <v>27</v>
      </c>
      <c r="C18" s="60">
        <v>2113076875</v>
      </c>
      <c r="D18" s="61">
        <v>2149423595</v>
      </c>
      <c r="E18" s="62">
        <f t="shared" si="0"/>
        <v>36346720</v>
      </c>
      <c r="F18" s="60">
        <v>2238728253</v>
      </c>
      <c r="G18" s="61">
        <v>2199355247</v>
      </c>
      <c r="H18" s="62">
        <f t="shared" si="1"/>
        <v>-39373006</v>
      </c>
      <c r="I18" s="62">
        <v>2309597146</v>
      </c>
      <c r="J18" s="40">
        <f t="shared" si="2"/>
        <v>1.7200850773590526</v>
      </c>
      <c r="K18" s="33">
        <f t="shared" si="3"/>
        <v>-1.7587219863437351</v>
      </c>
      <c r="L18" s="83">
        <v>36346720</v>
      </c>
      <c r="M18" s="81">
        <v>-39373006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15654335</v>
      </c>
      <c r="D19" s="67">
        <v>-141550019</v>
      </c>
      <c r="E19" s="68">
        <f t="shared" si="0"/>
        <v>-157204354</v>
      </c>
      <c r="F19" s="69">
        <v>48449379</v>
      </c>
      <c r="G19" s="70">
        <v>-89982184</v>
      </c>
      <c r="H19" s="71">
        <f t="shared" si="1"/>
        <v>-138431563</v>
      </c>
      <c r="I19" s="71">
        <v>-106610903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-13702771</v>
      </c>
      <c r="M22" s="79">
        <v>125721222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57274436</v>
      </c>
      <c r="E23" s="59">
        <f t="shared" si="0"/>
        <v>57274436</v>
      </c>
      <c r="F23" s="57">
        <v>0</v>
      </c>
      <c r="G23" s="58">
        <v>56716801</v>
      </c>
      <c r="H23" s="59">
        <f t="shared" si="1"/>
        <v>56716801</v>
      </c>
      <c r="I23" s="59">
        <v>58134732</v>
      </c>
      <c r="J23" s="27">
        <f t="shared" si="2"/>
        <v>0</v>
      </c>
      <c r="K23" s="28">
        <f t="shared" si="3"/>
        <v>0</v>
      </c>
      <c r="L23" s="78">
        <v>-13702771</v>
      </c>
      <c r="M23" s="79">
        <v>125721222</v>
      </c>
      <c r="N23" s="29">
        <f t="shared" si="4"/>
        <v>-417.9770354477937</v>
      </c>
      <c r="O23" s="28">
        <f t="shared" si="5"/>
        <v>45.113148041147738</v>
      </c>
      <c r="Q23" s="30"/>
    </row>
    <row r="24" spans="1:17" ht="13" x14ac:dyDescent="0.3">
      <c r="A24" s="4" t="s">
        <v>16</v>
      </c>
      <c r="B24" s="26" t="s">
        <v>32</v>
      </c>
      <c r="C24" s="57">
        <v>546858102</v>
      </c>
      <c r="D24" s="58">
        <v>475880895</v>
      </c>
      <c r="E24" s="59">
        <f t="shared" si="0"/>
        <v>-70977207</v>
      </c>
      <c r="F24" s="57">
        <v>525312494</v>
      </c>
      <c r="G24" s="58">
        <v>594316915</v>
      </c>
      <c r="H24" s="59">
        <f t="shared" si="1"/>
        <v>69004421</v>
      </c>
      <c r="I24" s="59">
        <v>612612197</v>
      </c>
      <c r="J24" s="27">
        <f t="shared" si="2"/>
        <v>-12.979090323507725</v>
      </c>
      <c r="K24" s="28">
        <f t="shared" si="3"/>
        <v>13.135880411784001</v>
      </c>
      <c r="L24" s="78">
        <v>-13702771</v>
      </c>
      <c r="M24" s="79">
        <v>125721222</v>
      </c>
      <c r="N24" s="29">
        <f t="shared" si="4"/>
        <v>517.9770354477937</v>
      </c>
      <c r="O24" s="28">
        <f t="shared" si="5"/>
        <v>54.886851958852255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-13702771</v>
      </c>
      <c r="M25" s="79">
        <v>125721222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546858102</v>
      </c>
      <c r="D26" s="61">
        <v>533155331</v>
      </c>
      <c r="E26" s="62">
        <f t="shared" si="0"/>
        <v>-13702771</v>
      </c>
      <c r="F26" s="60">
        <v>525312494</v>
      </c>
      <c r="G26" s="61">
        <v>651033716</v>
      </c>
      <c r="H26" s="62">
        <f t="shared" si="1"/>
        <v>125721222</v>
      </c>
      <c r="I26" s="62">
        <v>670746929</v>
      </c>
      <c r="J26" s="40">
        <f t="shared" si="2"/>
        <v>-2.5057269792447912</v>
      </c>
      <c r="K26" s="33">
        <f t="shared" si="3"/>
        <v>23.932654074662079</v>
      </c>
      <c r="L26" s="83">
        <v>-13702771</v>
      </c>
      <c r="M26" s="81">
        <v>125721222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457261067</v>
      </c>
      <c r="D28" s="58">
        <v>422455530</v>
      </c>
      <c r="E28" s="59">
        <f t="shared" si="0"/>
        <v>-34805537</v>
      </c>
      <c r="F28" s="57">
        <v>435485232</v>
      </c>
      <c r="G28" s="58">
        <v>539054227</v>
      </c>
      <c r="H28" s="59">
        <f t="shared" si="1"/>
        <v>103568995</v>
      </c>
      <c r="I28" s="59">
        <v>544883931</v>
      </c>
      <c r="J28" s="27">
        <f t="shared" si="2"/>
        <v>-7.6117429433370063</v>
      </c>
      <c r="K28" s="28">
        <f t="shared" si="3"/>
        <v>23.782435634924127</v>
      </c>
      <c r="L28" s="78">
        <v>-79467929</v>
      </c>
      <c r="M28" s="79">
        <v>88783368</v>
      </c>
      <c r="N28" s="29">
        <f t="shared" si="4"/>
        <v>43.798218272430375</v>
      </c>
      <c r="O28" s="28">
        <f t="shared" si="5"/>
        <v>116.65360003013177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-79467929</v>
      </c>
      <c r="M29" s="79">
        <v>88783368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-79467929</v>
      </c>
      <c r="M30" s="79">
        <v>88783368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10591304</v>
      </c>
      <c r="D31" s="58">
        <v>10434783</v>
      </c>
      <c r="E31" s="59">
        <f t="shared" si="0"/>
        <v>-156521</v>
      </c>
      <c r="F31" s="57">
        <v>13239130</v>
      </c>
      <c r="G31" s="58">
        <v>8695652</v>
      </c>
      <c r="H31" s="59">
        <f t="shared" si="1"/>
        <v>-4543478</v>
      </c>
      <c r="I31" s="59">
        <v>1739131</v>
      </c>
      <c r="J31" s="27">
        <f t="shared" si="2"/>
        <v>-1.4778255821946005</v>
      </c>
      <c r="K31" s="28">
        <f t="shared" si="3"/>
        <v>-34.318554164812944</v>
      </c>
      <c r="L31" s="78">
        <v>-79467929</v>
      </c>
      <c r="M31" s="79">
        <v>88783368</v>
      </c>
      <c r="N31" s="29">
        <f t="shared" si="4"/>
        <v>0.19696121689543467</v>
      </c>
      <c r="O31" s="28">
        <f t="shared" si="5"/>
        <v>-5.1174877709077222</v>
      </c>
      <c r="Q31" s="30"/>
    </row>
    <row r="32" spans="1:17" ht="13" x14ac:dyDescent="0.3">
      <c r="A32" s="4" t="s">
        <v>16</v>
      </c>
      <c r="B32" s="26" t="s">
        <v>39</v>
      </c>
      <c r="C32" s="57">
        <v>144770889</v>
      </c>
      <c r="D32" s="58">
        <v>100265018</v>
      </c>
      <c r="E32" s="59">
        <f t="shared" si="0"/>
        <v>-44505871</v>
      </c>
      <c r="F32" s="57">
        <v>113525986</v>
      </c>
      <c r="G32" s="58">
        <v>103283837</v>
      </c>
      <c r="H32" s="59">
        <f t="shared" si="1"/>
        <v>-10242149</v>
      </c>
      <c r="I32" s="59">
        <v>124123867</v>
      </c>
      <c r="J32" s="27">
        <f t="shared" si="2"/>
        <v>-30.742279271352679</v>
      </c>
      <c r="K32" s="28">
        <f t="shared" si="3"/>
        <v>-9.0218542563462076</v>
      </c>
      <c r="L32" s="78">
        <v>-79467929</v>
      </c>
      <c r="M32" s="79">
        <v>88783368</v>
      </c>
      <c r="N32" s="29">
        <f t="shared" si="4"/>
        <v>56.004820510674193</v>
      </c>
      <c r="O32" s="28">
        <f t="shared" si="5"/>
        <v>-11.536112259224048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612623260</v>
      </c>
      <c r="D33" s="76">
        <v>533155331</v>
      </c>
      <c r="E33" s="77">
        <f t="shared" si="0"/>
        <v>-79467929</v>
      </c>
      <c r="F33" s="75">
        <v>562250348</v>
      </c>
      <c r="G33" s="76">
        <v>651033716</v>
      </c>
      <c r="H33" s="77">
        <f t="shared" si="1"/>
        <v>88783368</v>
      </c>
      <c r="I33" s="77">
        <v>670746929</v>
      </c>
      <c r="J33" s="53">
        <f t="shared" si="2"/>
        <v>-12.971745310486579</v>
      </c>
      <c r="K33" s="54">
        <f t="shared" si="3"/>
        <v>15.790718194450989</v>
      </c>
      <c r="L33" s="90">
        <v>-79467929</v>
      </c>
      <c r="M33" s="91">
        <v>88783368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57778107</v>
      </c>
      <c r="D8" s="58">
        <v>78360915</v>
      </c>
      <c r="E8" s="59">
        <f>$D8       -$C8</f>
        <v>20582808</v>
      </c>
      <c r="F8" s="57">
        <v>60378126</v>
      </c>
      <c r="G8" s="58">
        <v>86197007</v>
      </c>
      <c r="H8" s="59">
        <f>$G8       -$F8</f>
        <v>25818881</v>
      </c>
      <c r="I8" s="59">
        <v>94816708</v>
      </c>
      <c r="J8" s="27">
        <f>IF(($C8       =0),0,(($E8       /$C8       )*100))</f>
        <v>35.623887781577892</v>
      </c>
      <c r="K8" s="28">
        <f>IF(($F8       =0),0,(($H8       /$F8       )*100))</f>
        <v>42.761978071330006</v>
      </c>
      <c r="L8" s="78">
        <v>27744366</v>
      </c>
      <c r="M8" s="79">
        <v>17512447</v>
      </c>
      <c r="N8" s="29">
        <f>IF(($L8       =0),0,(($E8       /$L8       )*100))</f>
        <v>74.187343116797123</v>
      </c>
      <c r="O8" s="28">
        <f>IF(($M8       =0),0,(($H8       /$M8       )*100))</f>
        <v>147.4316010777934</v>
      </c>
      <c r="Q8" s="30"/>
    </row>
    <row r="9" spans="1:17" ht="13" x14ac:dyDescent="0.3">
      <c r="A9" s="1" t="s">
        <v>16</v>
      </c>
      <c r="B9" s="26" t="s">
        <v>19</v>
      </c>
      <c r="C9" s="57">
        <v>279289013</v>
      </c>
      <c r="D9" s="58">
        <v>259973897</v>
      </c>
      <c r="E9" s="59">
        <f>$D9       -$C9</f>
        <v>-19315116</v>
      </c>
      <c r="F9" s="57">
        <v>315414738</v>
      </c>
      <c r="G9" s="58">
        <v>295167384</v>
      </c>
      <c r="H9" s="59">
        <f>$G9       -$F9</f>
        <v>-20247354</v>
      </c>
      <c r="I9" s="59">
        <v>336330974</v>
      </c>
      <c r="J9" s="27">
        <f>IF(($C9       =0),0,(($E9       /$C9       )*100))</f>
        <v>-6.9158166275592086</v>
      </c>
      <c r="K9" s="28">
        <f>IF(($F9       =0),0,(($H9       /$F9       )*100))</f>
        <v>-6.4192796216136232</v>
      </c>
      <c r="L9" s="78">
        <v>27744366</v>
      </c>
      <c r="M9" s="79">
        <v>17512447</v>
      </c>
      <c r="N9" s="29">
        <f>IF(($L9       =0),0,(($E9       /$L9       )*100))</f>
        <v>-69.618155988859144</v>
      </c>
      <c r="O9" s="28">
        <f>IF(($M9       =0),0,(($H9       /$M9       )*100))</f>
        <v>-115.61693234531987</v>
      </c>
      <c r="Q9" s="30"/>
    </row>
    <row r="10" spans="1:17" ht="13" x14ac:dyDescent="0.3">
      <c r="A10" s="1" t="s">
        <v>16</v>
      </c>
      <c r="B10" s="26" t="s">
        <v>20</v>
      </c>
      <c r="C10" s="57">
        <v>138813130</v>
      </c>
      <c r="D10" s="58">
        <v>165289804</v>
      </c>
      <c r="E10" s="59">
        <f t="shared" ref="E10:E33" si="0">$D10      -$C10</f>
        <v>26476674</v>
      </c>
      <c r="F10" s="57">
        <v>143037010</v>
      </c>
      <c r="G10" s="58">
        <v>154977930</v>
      </c>
      <c r="H10" s="59">
        <f t="shared" ref="H10:H33" si="1">$G10      -$F10</f>
        <v>11940920</v>
      </c>
      <c r="I10" s="59">
        <v>165091953</v>
      </c>
      <c r="J10" s="27">
        <f t="shared" ref="J10:J33" si="2">IF(($C10      =0),0,(($E10      /$C10      )*100))</f>
        <v>19.073609247194412</v>
      </c>
      <c r="K10" s="28">
        <f t="shared" ref="K10:K33" si="3">IF(($F10      =0),0,(($H10      /$F10      )*100))</f>
        <v>8.3481331160375891</v>
      </c>
      <c r="L10" s="78">
        <v>27744366</v>
      </c>
      <c r="M10" s="79">
        <v>17512447</v>
      </c>
      <c r="N10" s="29">
        <f t="shared" ref="N10:N33" si="4">IF(($L10      =0),0,(($E10      /$L10      )*100))</f>
        <v>95.43081287206202</v>
      </c>
      <c r="O10" s="28">
        <f t="shared" ref="O10:O33" si="5">IF(($M10      =0),0,(($H10      /$M10      )*100))</f>
        <v>68.185331267526465</v>
      </c>
      <c r="Q10" s="30"/>
    </row>
    <row r="11" spans="1:17" ht="14" x14ac:dyDescent="0.3">
      <c r="A11" s="4" t="s">
        <v>16</v>
      </c>
      <c r="B11" s="31" t="s">
        <v>21</v>
      </c>
      <c r="C11" s="60">
        <v>475880250</v>
      </c>
      <c r="D11" s="61">
        <v>503624616</v>
      </c>
      <c r="E11" s="62">
        <f t="shared" si="0"/>
        <v>27744366</v>
      </c>
      <c r="F11" s="60">
        <v>518829874</v>
      </c>
      <c r="G11" s="61">
        <v>536342321</v>
      </c>
      <c r="H11" s="62">
        <f t="shared" si="1"/>
        <v>17512447</v>
      </c>
      <c r="I11" s="62">
        <v>596239635</v>
      </c>
      <c r="J11" s="32">
        <f t="shared" si="2"/>
        <v>5.8301150341919001</v>
      </c>
      <c r="K11" s="33">
        <f t="shared" si="3"/>
        <v>3.3753736778850172</v>
      </c>
      <c r="L11" s="80">
        <v>27744366</v>
      </c>
      <c r="M11" s="81">
        <v>17512447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121830267</v>
      </c>
      <c r="D13" s="58">
        <v>123605247</v>
      </c>
      <c r="E13" s="59">
        <f t="shared" si="0"/>
        <v>1774980</v>
      </c>
      <c r="F13" s="57">
        <v>127312695</v>
      </c>
      <c r="G13" s="58">
        <v>130527141</v>
      </c>
      <c r="H13" s="59">
        <f t="shared" si="1"/>
        <v>3214446</v>
      </c>
      <c r="I13" s="59">
        <v>137575606</v>
      </c>
      <c r="J13" s="27">
        <f t="shared" si="2"/>
        <v>1.4569285972261721</v>
      </c>
      <c r="K13" s="28">
        <f t="shared" si="3"/>
        <v>2.5248432609175384</v>
      </c>
      <c r="L13" s="78">
        <v>32392156</v>
      </c>
      <c r="M13" s="79">
        <v>33516323</v>
      </c>
      <c r="N13" s="29">
        <f t="shared" si="4"/>
        <v>5.4796599522427591</v>
      </c>
      <c r="O13" s="28">
        <f t="shared" si="5"/>
        <v>9.5906880954691847</v>
      </c>
      <c r="Q13" s="30"/>
    </row>
    <row r="14" spans="1:17" ht="13" x14ac:dyDescent="0.3">
      <c r="A14" s="1" t="s">
        <v>16</v>
      </c>
      <c r="B14" s="26" t="s">
        <v>24</v>
      </c>
      <c r="C14" s="57">
        <v>47070000</v>
      </c>
      <c r="D14" s="58">
        <v>31320001</v>
      </c>
      <c r="E14" s="59">
        <f t="shared" si="0"/>
        <v>-15749999</v>
      </c>
      <c r="F14" s="57">
        <v>49235220</v>
      </c>
      <c r="G14" s="58">
        <v>32760720</v>
      </c>
      <c r="H14" s="59">
        <f t="shared" si="1"/>
        <v>-16474500</v>
      </c>
      <c r="I14" s="59">
        <v>34202191</v>
      </c>
      <c r="J14" s="27">
        <f t="shared" si="2"/>
        <v>-33.460800934777993</v>
      </c>
      <c r="K14" s="28">
        <f t="shared" si="3"/>
        <v>-33.460803059273424</v>
      </c>
      <c r="L14" s="78">
        <v>32392156</v>
      </c>
      <c r="M14" s="79">
        <v>33516323</v>
      </c>
      <c r="N14" s="29">
        <f t="shared" si="4"/>
        <v>-48.622879563805512</v>
      </c>
      <c r="O14" s="28">
        <f t="shared" si="5"/>
        <v>-49.153661635257542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32392156</v>
      </c>
      <c r="M15" s="79">
        <v>33516323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109830000</v>
      </c>
      <c r="D16" s="58">
        <v>150000000</v>
      </c>
      <c r="E16" s="59">
        <f t="shared" si="0"/>
        <v>40170000</v>
      </c>
      <c r="F16" s="57">
        <v>114882180</v>
      </c>
      <c r="G16" s="58">
        <v>155000000</v>
      </c>
      <c r="H16" s="59">
        <f t="shared" si="1"/>
        <v>40117820</v>
      </c>
      <c r="I16" s="59">
        <v>200000000</v>
      </c>
      <c r="J16" s="27">
        <f t="shared" si="2"/>
        <v>36.574706364381314</v>
      </c>
      <c r="K16" s="28">
        <f t="shared" si="3"/>
        <v>34.920838027272808</v>
      </c>
      <c r="L16" s="78">
        <v>32392156</v>
      </c>
      <c r="M16" s="79">
        <v>33516323</v>
      </c>
      <c r="N16" s="29">
        <f t="shared" si="4"/>
        <v>124.01150451362362</v>
      </c>
      <c r="O16" s="28">
        <f t="shared" si="5"/>
        <v>119.69636406714423</v>
      </c>
      <c r="Q16" s="30"/>
    </row>
    <row r="17" spans="1:17" ht="13" x14ac:dyDescent="0.3">
      <c r="A17" s="1" t="s">
        <v>16</v>
      </c>
      <c r="B17" s="26" t="s">
        <v>26</v>
      </c>
      <c r="C17" s="57">
        <v>181106979</v>
      </c>
      <c r="D17" s="58">
        <v>187304154</v>
      </c>
      <c r="E17" s="59">
        <f t="shared" si="0"/>
        <v>6197175</v>
      </c>
      <c r="F17" s="57">
        <v>189327931</v>
      </c>
      <c r="G17" s="58">
        <v>195986488</v>
      </c>
      <c r="H17" s="59">
        <f t="shared" si="1"/>
        <v>6658557</v>
      </c>
      <c r="I17" s="59">
        <v>204719769</v>
      </c>
      <c r="J17" s="39">
        <f t="shared" si="2"/>
        <v>3.421831137716675</v>
      </c>
      <c r="K17" s="28">
        <f t="shared" si="3"/>
        <v>3.5169438364590802</v>
      </c>
      <c r="L17" s="82">
        <v>32392156</v>
      </c>
      <c r="M17" s="79">
        <v>33516323</v>
      </c>
      <c r="N17" s="29">
        <f t="shared" si="4"/>
        <v>19.131715097939143</v>
      </c>
      <c r="O17" s="28">
        <f t="shared" si="5"/>
        <v>19.866609472644122</v>
      </c>
      <c r="Q17" s="30"/>
    </row>
    <row r="18" spans="1:17" ht="14" x14ac:dyDescent="0.3">
      <c r="A18" s="1" t="s">
        <v>16</v>
      </c>
      <c r="B18" s="31" t="s">
        <v>27</v>
      </c>
      <c r="C18" s="60">
        <v>459837246</v>
      </c>
      <c r="D18" s="61">
        <v>492229402</v>
      </c>
      <c r="E18" s="62">
        <f t="shared" si="0"/>
        <v>32392156</v>
      </c>
      <c r="F18" s="60">
        <v>480758026</v>
      </c>
      <c r="G18" s="61">
        <v>514274349</v>
      </c>
      <c r="H18" s="62">
        <f t="shared" si="1"/>
        <v>33516323</v>
      </c>
      <c r="I18" s="62">
        <v>576497566</v>
      </c>
      <c r="J18" s="40">
        <f t="shared" si="2"/>
        <v>7.0442653964572504</v>
      </c>
      <c r="K18" s="33">
        <f t="shared" si="3"/>
        <v>6.971557662565159</v>
      </c>
      <c r="L18" s="83">
        <v>32392156</v>
      </c>
      <c r="M18" s="81">
        <v>33516323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16043004</v>
      </c>
      <c r="D19" s="67">
        <v>11395214</v>
      </c>
      <c r="E19" s="68">
        <f t="shared" si="0"/>
        <v>-4647790</v>
      </c>
      <c r="F19" s="69">
        <v>38071848</v>
      </c>
      <c r="G19" s="70">
        <v>22067972</v>
      </c>
      <c r="H19" s="71">
        <f t="shared" si="1"/>
        <v>-16003876</v>
      </c>
      <c r="I19" s="71">
        <v>19742069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-5873200</v>
      </c>
      <c r="M22" s="79">
        <v>92200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500000</v>
      </c>
      <c r="E23" s="59">
        <f t="shared" si="0"/>
        <v>500000</v>
      </c>
      <c r="F23" s="57">
        <v>0</v>
      </c>
      <c r="G23" s="58">
        <v>0</v>
      </c>
      <c r="H23" s="59">
        <f t="shared" si="1"/>
        <v>0</v>
      </c>
      <c r="I23" s="59">
        <v>0</v>
      </c>
      <c r="J23" s="27">
        <f t="shared" si="2"/>
        <v>0</v>
      </c>
      <c r="K23" s="28">
        <f t="shared" si="3"/>
        <v>0</v>
      </c>
      <c r="L23" s="78">
        <v>-5873200</v>
      </c>
      <c r="M23" s="79">
        <v>92200</v>
      </c>
      <c r="N23" s="29">
        <f t="shared" si="4"/>
        <v>-8.5132466117278476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37607200</v>
      </c>
      <c r="D24" s="58">
        <v>31234000</v>
      </c>
      <c r="E24" s="59">
        <f t="shared" si="0"/>
        <v>-6373200</v>
      </c>
      <c r="F24" s="57">
        <v>29318800</v>
      </c>
      <c r="G24" s="58">
        <v>29411000</v>
      </c>
      <c r="H24" s="59">
        <f t="shared" si="1"/>
        <v>92200</v>
      </c>
      <c r="I24" s="59">
        <v>30582000</v>
      </c>
      <c r="J24" s="27">
        <f t="shared" si="2"/>
        <v>-16.946754876725734</v>
      </c>
      <c r="K24" s="28">
        <f t="shared" si="3"/>
        <v>0.31447398938565013</v>
      </c>
      <c r="L24" s="78">
        <v>-5873200</v>
      </c>
      <c r="M24" s="79">
        <v>92200</v>
      </c>
      <c r="N24" s="29">
        <f t="shared" si="4"/>
        <v>108.51324661172785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-5873200</v>
      </c>
      <c r="M25" s="79">
        <v>92200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37607200</v>
      </c>
      <c r="D26" s="61">
        <v>31734000</v>
      </c>
      <c r="E26" s="62">
        <f t="shared" si="0"/>
        <v>-5873200</v>
      </c>
      <c r="F26" s="60">
        <v>29318800</v>
      </c>
      <c r="G26" s="61">
        <v>29411000</v>
      </c>
      <c r="H26" s="62">
        <f t="shared" si="1"/>
        <v>92200</v>
      </c>
      <c r="I26" s="62">
        <v>30582000</v>
      </c>
      <c r="J26" s="40">
        <f t="shared" si="2"/>
        <v>-15.617222234040289</v>
      </c>
      <c r="K26" s="33">
        <f t="shared" si="3"/>
        <v>0.31447398938565013</v>
      </c>
      <c r="L26" s="83">
        <v>-5873200</v>
      </c>
      <c r="M26" s="81">
        <v>92200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-5873200</v>
      </c>
      <c r="M28" s="79">
        <v>92200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11208000</v>
      </c>
      <c r="D29" s="58">
        <v>0</v>
      </c>
      <c r="E29" s="59">
        <f t="shared" si="0"/>
        <v>-11208000</v>
      </c>
      <c r="F29" s="57">
        <v>10125000</v>
      </c>
      <c r="G29" s="58">
        <v>0</v>
      </c>
      <c r="H29" s="59">
        <f t="shared" si="1"/>
        <v>-10125000</v>
      </c>
      <c r="I29" s="59">
        <v>0</v>
      </c>
      <c r="J29" s="27">
        <f t="shared" si="2"/>
        <v>-100</v>
      </c>
      <c r="K29" s="28">
        <f t="shared" si="3"/>
        <v>-100</v>
      </c>
      <c r="L29" s="78">
        <v>-5873200</v>
      </c>
      <c r="M29" s="79">
        <v>92200</v>
      </c>
      <c r="N29" s="29">
        <f t="shared" si="4"/>
        <v>190.83293604849146</v>
      </c>
      <c r="O29" s="28">
        <f t="shared" si="5"/>
        <v>-10981.561822125814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-5873200</v>
      </c>
      <c r="M30" s="79">
        <v>92200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26399200</v>
      </c>
      <c r="D31" s="58">
        <v>31734000</v>
      </c>
      <c r="E31" s="59">
        <f t="shared" si="0"/>
        <v>5334800</v>
      </c>
      <c r="F31" s="57">
        <v>19193800</v>
      </c>
      <c r="G31" s="58">
        <v>29411000</v>
      </c>
      <c r="H31" s="59">
        <f t="shared" si="1"/>
        <v>10217200</v>
      </c>
      <c r="I31" s="59">
        <v>30582000</v>
      </c>
      <c r="J31" s="27">
        <f t="shared" si="2"/>
        <v>20.208188126912937</v>
      </c>
      <c r="K31" s="28">
        <f t="shared" si="3"/>
        <v>53.231772759953735</v>
      </c>
      <c r="L31" s="78">
        <v>-5873200</v>
      </c>
      <c r="M31" s="79">
        <v>92200</v>
      </c>
      <c r="N31" s="29">
        <f t="shared" si="4"/>
        <v>-90.832936048491447</v>
      </c>
      <c r="O31" s="28">
        <f t="shared" si="5"/>
        <v>11081.561822125814</v>
      </c>
      <c r="Q31" s="30"/>
    </row>
    <row r="32" spans="1:17" ht="13" x14ac:dyDescent="0.3">
      <c r="A32" s="4" t="s">
        <v>16</v>
      </c>
      <c r="B32" s="26" t="s">
        <v>39</v>
      </c>
      <c r="C32" s="57">
        <v>0</v>
      </c>
      <c r="D32" s="58">
        <v>0</v>
      </c>
      <c r="E32" s="59">
        <f t="shared" si="0"/>
        <v>0</v>
      </c>
      <c r="F32" s="57">
        <v>0</v>
      </c>
      <c r="G32" s="58">
        <v>0</v>
      </c>
      <c r="H32" s="59">
        <f t="shared" si="1"/>
        <v>0</v>
      </c>
      <c r="I32" s="59">
        <v>0</v>
      </c>
      <c r="J32" s="27">
        <f t="shared" si="2"/>
        <v>0</v>
      </c>
      <c r="K32" s="28">
        <f t="shared" si="3"/>
        <v>0</v>
      </c>
      <c r="L32" s="78">
        <v>-5873200</v>
      </c>
      <c r="M32" s="79">
        <v>92200</v>
      </c>
      <c r="N32" s="29">
        <f t="shared" si="4"/>
        <v>0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37607200</v>
      </c>
      <c r="D33" s="76">
        <v>31734000</v>
      </c>
      <c r="E33" s="77">
        <f t="shared" si="0"/>
        <v>-5873200</v>
      </c>
      <c r="F33" s="75">
        <v>29318800</v>
      </c>
      <c r="G33" s="76">
        <v>29411000</v>
      </c>
      <c r="H33" s="77">
        <f t="shared" si="1"/>
        <v>92200</v>
      </c>
      <c r="I33" s="77">
        <v>30582000</v>
      </c>
      <c r="J33" s="53">
        <f t="shared" si="2"/>
        <v>-15.617222234040289</v>
      </c>
      <c r="K33" s="54">
        <f t="shared" si="3"/>
        <v>0.31447398938565013</v>
      </c>
      <c r="L33" s="90">
        <v>-5873200</v>
      </c>
      <c r="M33" s="91">
        <v>92200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17634728</v>
      </c>
      <c r="D8" s="58">
        <v>20373101</v>
      </c>
      <c r="E8" s="59">
        <f>$D8       -$C8</f>
        <v>2738373</v>
      </c>
      <c r="F8" s="57">
        <v>18586796</v>
      </c>
      <c r="G8" s="58">
        <v>21289890</v>
      </c>
      <c r="H8" s="59">
        <f>$G8       -$F8</f>
        <v>2703094</v>
      </c>
      <c r="I8" s="59">
        <v>22247936</v>
      </c>
      <c r="J8" s="27">
        <f>IF(($C8       =0),0,(($E8       /$C8       )*100))</f>
        <v>15.528297346009534</v>
      </c>
      <c r="K8" s="28">
        <f>IF(($F8       =0),0,(($H8       /$F8       )*100))</f>
        <v>14.543087469190494</v>
      </c>
      <c r="L8" s="78">
        <v>15040670</v>
      </c>
      <c r="M8" s="79">
        <v>20565841</v>
      </c>
      <c r="N8" s="29">
        <f>IF(($L8       =0),0,(($E8       /$L8       )*100))</f>
        <v>18.206456228346209</v>
      </c>
      <c r="O8" s="28">
        <f>IF(($M8       =0),0,(($H8       /$M8       )*100))</f>
        <v>13.143610319655782</v>
      </c>
      <c r="Q8" s="30"/>
    </row>
    <row r="9" spans="1:17" ht="13" x14ac:dyDescent="0.3">
      <c r="A9" s="1" t="s">
        <v>16</v>
      </c>
      <c r="B9" s="26" t="s">
        <v>19</v>
      </c>
      <c r="C9" s="57">
        <v>1512670</v>
      </c>
      <c r="D9" s="58">
        <v>2065613</v>
      </c>
      <c r="E9" s="59">
        <f>$D9       -$C9</f>
        <v>552943</v>
      </c>
      <c r="F9" s="57">
        <v>1804479</v>
      </c>
      <c r="G9" s="58">
        <v>2158566</v>
      </c>
      <c r="H9" s="59">
        <f>$G9       -$F9</f>
        <v>354087</v>
      </c>
      <c r="I9" s="59">
        <v>2255701</v>
      </c>
      <c r="J9" s="27">
        <f>IF(($C9       =0),0,(($E9       /$C9       )*100))</f>
        <v>36.554106315323239</v>
      </c>
      <c r="K9" s="28">
        <f>IF(($F9       =0),0,(($H9       /$F9       )*100))</f>
        <v>19.622672250549883</v>
      </c>
      <c r="L9" s="78">
        <v>15040670</v>
      </c>
      <c r="M9" s="79">
        <v>20565841</v>
      </c>
      <c r="N9" s="29">
        <f>IF(($L9       =0),0,(($E9       /$L9       )*100))</f>
        <v>3.6763189405791099</v>
      </c>
      <c r="O9" s="28">
        <f>IF(($M9       =0),0,(($H9       /$M9       )*100))</f>
        <v>1.7217239012982741</v>
      </c>
      <c r="Q9" s="30"/>
    </row>
    <row r="10" spans="1:17" ht="13" x14ac:dyDescent="0.3">
      <c r="A10" s="1" t="s">
        <v>16</v>
      </c>
      <c r="B10" s="26" t="s">
        <v>20</v>
      </c>
      <c r="C10" s="57">
        <v>253357646</v>
      </c>
      <c r="D10" s="58">
        <v>265107000</v>
      </c>
      <c r="E10" s="59">
        <f t="shared" ref="E10:E33" si="0">$D10      -$C10</f>
        <v>11749354</v>
      </c>
      <c r="F10" s="57">
        <v>243513736</v>
      </c>
      <c r="G10" s="58">
        <v>261022396</v>
      </c>
      <c r="H10" s="59">
        <f t="shared" ref="H10:H33" si="1">$G10      -$F10</f>
        <v>17508660</v>
      </c>
      <c r="I10" s="59">
        <v>268241965</v>
      </c>
      <c r="J10" s="27">
        <f t="shared" ref="J10:J33" si="2">IF(($C10      =0),0,(($E10      /$C10      )*100))</f>
        <v>4.6374578330270717</v>
      </c>
      <c r="K10" s="28">
        <f t="shared" ref="K10:K33" si="3">IF(($F10      =0),0,(($H10      /$F10      )*100))</f>
        <v>7.1900091911036998</v>
      </c>
      <c r="L10" s="78">
        <v>15040670</v>
      </c>
      <c r="M10" s="79">
        <v>20565841</v>
      </c>
      <c r="N10" s="29">
        <f t="shared" ref="N10:N33" si="4">IF(($L10      =0),0,(($E10      /$L10      )*100))</f>
        <v>78.11722483107468</v>
      </c>
      <c r="O10" s="28">
        <f t="shared" ref="O10:O33" si="5">IF(($M10      =0),0,(($H10      /$M10      )*100))</f>
        <v>85.134665779045946</v>
      </c>
      <c r="Q10" s="30"/>
    </row>
    <row r="11" spans="1:17" ht="14" x14ac:dyDescent="0.3">
      <c r="A11" s="4" t="s">
        <v>16</v>
      </c>
      <c r="B11" s="31" t="s">
        <v>21</v>
      </c>
      <c r="C11" s="60">
        <v>272505044</v>
      </c>
      <c r="D11" s="61">
        <v>287545714</v>
      </c>
      <c r="E11" s="62">
        <f t="shared" si="0"/>
        <v>15040670</v>
      </c>
      <c r="F11" s="60">
        <v>263905011</v>
      </c>
      <c r="G11" s="61">
        <v>284470852</v>
      </c>
      <c r="H11" s="62">
        <f t="shared" si="1"/>
        <v>20565841</v>
      </c>
      <c r="I11" s="62">
        <v>292745602</v>
      </c>
      <c r="J11" s="32">
        <f t="shared" si="2"/>
        <v>5.5194097618244449</v>
      </c>
      <c r="K11" s="33">
        <f t="shared" si="3"/>
        <v>7.7928952247140169</v>
      </c>
      <c r="L11" s="80">
        <v>15040670</v>
      </c>
      <c r="M11" s="81">
        <v>20565841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154071987</v>
      </c>
      <c r="D13" s="58">
        <v>162071306</v>
      </c>
      <c r="E13" s="59">
        <f t="shared" si="0"/>
        <v>7999319</v>
      </c>
      <c r="F13" s="57">
        <v>161159299</v>
      </c>
      <c r="G13" s="58">
        <v>169364515</v>
      </c>
      <c r="H13" s="59">
        <f t="shared" si="1"/>
        <v>8205216</v>
      </c>
      <c r="I13" s="59">
        <v>176985915</v>
      </c>
      <c r="J13" s="27">
        <f t="shared" si="2"/>
        <v>5.1919360266314989</v>
      </c>
      <c r="K13" s="28">
        <f t="shared" si="3"/>
        <v>5.0913698749707272</v>
      </c>
      <c r="L13" s="78">
        <v>17196176</v>
      </c>
      <c r="M13" s="79">
        <v>16160540</v>
      </c>
      <c r="N13" s="29">
        <f t="shared" si="4"/>
        <v>46.518010748436161</v>
      </c>
      <c r="O13" s="28">
        <f t="shared" si="5"/>
        <v>50.773154857449065</v>
      </c>
      <c r="Q13" s="30"/>
    </row>
    <row r="14" spans="1:17" ht="13" x14ac:dyDescent="0.3">
      <c r="A14" s="1" t="s">
        <v>16</v>
      </c>
      <c r="B14" s="26" t="s">
        <v>24</v>
      </c>
      <c r="C14" s="57">
        <v>5000000</v>
      </c>
      <c r="D14" s="58">
        <v>7500000</v>
      </c>
      <c r="E14" s="59">
        <f t="shared" si="0"/>
        <v>2500000</v>
      </c>
      <c r="F14" s="57">
        <v>5000000</v>
      </c>
      <c r="G14" s="58">
        <v>5000000</v>
      </c>
      <c r="H14" s="59">
        <f t="shared" si="1"/>
        <v>0</v>
      </c>
      <c r="I14" s="59">
        <v>5000000</v>
      </c>
      <c r="J14" s="27">
        <f t="shared" si="2"/>
        <v>50</v>
      </c>
      <c r="K14" s="28">
        <f t="shared" si="3"/>
        <v>0</v>
      </c>
      <c r="L14" s="78">
        <v>17196176</v>
      </c>
      <c r="M14" s="79">
        <v>16160540</v>
      </c>
      <c r="N14" s="29">
        <f t="shared" si="4"/>
        <v>14.538115916003653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17196176</v>
      </c>
      <c r="M15" s="79">
        <v>16160540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17196176</v>
      </c>
      <c r="M16" s="79">
        <v>16160540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126870860</v>
      </c>
      <c r="D17" s="58">
        <v>133567717</v>
      </c>
      <c r="E17" s="59">
        <f t="shared" si="0"/>
        <v>6696857</v>
      </c>
      <c r="F17" s="57">
        <v>132730653</v>
      </c>
      <c r="G17" s="58">
        <v>140685977</v>
      </c>
      <c r="H17" s="59">
        <f t="shared" si="1"/>
        <v>7955324</v>
      </c>
      <c r="I17" s="59">
        <v>145458654</v>
      </c>
      <c r="J17" s="39">
        <f t="shared" si="2"/>
        <v>5.2784831757268762</v>
      </c>
      <c r="K17" s="28">
        <f t="shared" si="3"/>
        <v>5.9935846168104057</v>
      </c>
      <c r="L17" s="82">
        <v>17196176</v>
      </c>
      <c r="M17" s="79">
        <v>16160540</v>
      </c>
      <c r="N17" s="29">
        <f t="shared" si="4"/>
        <v>38.943873335560184</v>
      </c>
      <c r="O17" s="28">
        <f t="shared" si="5"/>
        <v>49.226845142550928</v>
      </c>
      <c r="Q17" s="30"/>
    </row>
    <row r="18" spans="1:17" ht="14" x14ac:dyDescent="0.3">
      <c r="A18" s="1" t="s">
        <v>16</v>
      </c>
      <c r="B18" s="31" t="s">
        <v>27</v>
      </c>
      <c r="C18" s="60">
        <v>285942847</v>
      </c>
      <c r="D18" s="61">
        <v>303139023</v>
      </c>
      <c r="E18" s="62">
        <f t="shared" si="0"/>
        <v>17196176</v>
      </c>
      <c r="F18" s="60">
        <v>298889952</v>
      </c>
      <c r="G18" s="61">
        <v>315050492</v>
      </c>
      <c r="H18" s="62">
        <f t="shared" si="1"/>
        <v>16160540</v>
      </c>
      <c r="I18" s="62">
        <v>327444569</v>
      </c>
      <c r="J18" s="40">
        <f t="shared" si="2"/>
        <v>6.0138507329053761</v>
      </c>
      <c r="K18" s="33">
        <f t="shared" si="3"/>
        <v>5.4068528874466812</v>
      </c>
      <c r="L18" s="83">
        <v>17196176</v>
      </c>
      <c r="M18" s="81">
        <v>16160540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-13437803</v>
      </c>
      <c r="D19" s="67">
        <v>-15593309</v>
      </c>
      <c r="E19" s="68">
        <f t="shared" si="0"/>
        <v>-2155506</v>
      </c>
      <c r="F19" s="69">
        <v>-34984941</v>
      </c>
      <c r="G19" s="70">
        <v>-30579640</v>
      </c>
      <c r="H19" s="71">
        <f t="shared" si="1"/>
        <v>4405301</v>
      </c>
      <c r="I19" s="71">
        <v>-34698967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69557372</v>
      </c>
      <c r="M22" s="79">
        <v>1208700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4020280</v>
      </c>
      <c r="D23" s="58">
        <v>5243477</v>
      </c>
      <c r="E23" s="59">
        <f t="shared" si="0"/>
        <v>1223197</v>
      </c>
      <c r="F23" s="57">
        <v>4213250</v>
      </c>
      <c r="G23" s="58">
        <v>5025089</v>
      </c>
      <c r="H23" s="59">
        <f t="shared" si="1"/>
        <v>811839</v>
      </c>
      <c r="I23" s="59">
        <v>5251217</v>
      </c>
      <c r="J23" s="27">
        <f t="shared" si="2"/>
        <v>30.4256668689743</v>
      </c>
      <c r="K23" s="28">
        <f t="shared" si="3"/>
        <v>19.268711802053044</v>
      </c>
      <c r="L23" s="78">
        <v>69557372</v>
      </c>
      <c r="M23" s="79">
        <v>1208700</v>
      </c>
      <c r="N23" s="29">
        <f t="shared" si="4"/>
        <v>1.7585440116972793</v>
      </c>
      <c r="O23" s="28">
        <f t="shared" si="5"/>
        <v>67.166294365847605</v>
      </c>
      <c r="Q23" s="30"/>
    </row>
    <row r="24" spans="1:17" ht="13" x14ac:dyDescent="0.3">
      <c r="A24" s="4" t="s">
        <v>16</v>
      </c>
      <c r="B24" s="26" t="s">
        <v>32</v>
      </c>
      <c r="C24" s="57">
        <v>56860657</v>
      </c>
      <c r="D24" s="58">
        <v>125194832</v>
      </c>
      <c r="E24" s="59">
        <f t="shared" si="0"/>
        <v>68334175</v>
      </c>
      <c r="F24" s="57">
        <v>56853139</v>
      </c>
      <c r="G24" s="58">
        <v>57250000</v>
      </c>
      <c r="H24" s="59">
        <f t="shared" si="1"/>
        <v>396861</v>
      </c>
      <c r="I24" s="59">
        <v>59815001</v>
      </c>
      <c r="J24" s="27">
        <f t="shared" si="2"/>
        <v>120.17830712015866</v>
      </c>
      <c r="K24" s="28">
        <f t="shared" si="3"/>
        <v>0.69804588977927851</v>
      </c>
      <c r="L24" s="78">
        <v>69557372</v>
      </c>
      <c r="M24" s="79">
        <v>1208700</v>
      </c>
      <c r="N24" s="29">
        <f t="shared" si="4"/>
        <v>98.241455988302718</v>
      </c>
      <c r="O24" s="28">
        <f t="shared" si="5"/>
        <v>32.833705634152395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69557372</v>
      </c>
      <c r="M25" s="79">
        <v>1208700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60880937</v>
      </c>
      <c r="D26" s="61">
        <v>130438309</v>
      </c>
      <c r="E26" s="62">
        <f t="shared" si="0"/>
        <v>69557372</v>
      </c>
      <c r="F26" s="60">
        <v>61066389</v>
      </c>
      <c r="G26" s="61">
        <v>62275089</v>
      </c>
      <c r="H26" s="62">
        <f t="shared" si="1"/>
        <v>1208700</v>
      </c>
      <c r="I26" s="62">
        <v>65066218</v>
      </c>
      <c r="J26" s="40">
        <f t="shared" si="2"/>
        <v>114.25148072211833</v>
      </c>
      <c r="K26" s="33">
        <f t="shared" si="3"/>
        <v>1.9793212269354914</v>
      </c>
      <c r="L26" s="83">
        <v>69557372</v>
      </c>
      <c r="M26" s="81">
        <v>1208700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69557372</v>
      </c>
      <c r="M28" s="79">
        <v>1208700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7244688</v>
      </c>
      <c r="D29" s="58">
        <v>18622182</v>
      </c>
      <c r="E29" s="59">
        <f t="shared" si="0"/>
        <v>11377494</v>
      </c>
      <c r="F29" s="57">
        <v>7592430</v>
      </c>
      <c r="G29" s="58">
        <v>0</v>
      </c>
      <c r="H29" s="59">
        <f t="shared" si="1"/>
        <v>-7592430</v>
      </c>
      <c r="I29" s="59">
        <v>0</v>
      </c>
      <c r="J29" s="27">
        <f t="shared" si="2"/>
        <v>157.04601771670499</v>
      </c>
      <c r="K29" s="28">
        <f t="shared" si="3"/>
        <v>-100</v>
      </c>
      <c r="L29" s="78">
        <v>69557372</v>
      </c>
      <c r="M29" s="79">
        <v>1208700</v>
      </c>
      <c r="N29" s="29">
        <f t="shared" si="4"/>
        <v>16.356992325702009</v>
      </c>
      <c r="O29" s="28">
        <f t="shared" si="5"/>
        <v>-628.1484239265327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69557372</v>
      </c>
      <c r="M30" s="79">
        <v>1208700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49615969</v>
      </c>
      <c r="D31" s="58">
        <v>106485693</v>
      </c>
      <c r="E31" s="59">
        <f t="shared" si="0"/>
        <v>56869724</v>
      </c>
      <c r="F31" s="57">
        <v>49260709</v>
      </c>
      <c r="G31" s="58">
        <v>57250000</v>
      </c>
      <c r="H31" s="59">
        <f t="shared" si="1"/>
        <v>7989291</v>
      </c>
      <c r="I31" s="59">
        <v>59815001</v>
      </c>
      <c r="J31" s="27">
        <f t="shared" si="2"/>
        <v>114.6197991215288</v>
      </c>
      <c r="K31" s="28">
        <f t="shared" si="3"/>
        <v>16.218384108113426</v>
      </c>
      <c r="L31" s="78">
        <v>69557372</v>
      </c>
      <c r="M31" s="79">
        <v>1208700</v>
      </c>
      <c r="N31" s="29">
        <f t="shared" si="4"/>
        <v>81.759448876245642</v>
      </c>
      <c r="O31" s="28">
        <f t="shared" si="5"/>
        <v>660.98212956068505</v>
      </c>
      <c r="Q31" s="30"/>
    </row>
    <row r="32" spans="1:17" ht="13" x14ac:dyDescent="0.3">
      <c r="A32" s="4" t="s">
        <v>16</v>
      </c>
      <c r="B32" s="26" t="s">
        <v>39</v>
      </c>
      <c r="C32" s="57">
        <v>4020280</v>
      </c>
      <c r="D32" s="58">
        <v>5330434</v>
      </c>
      <c r="E32" s="59">
        <f t="shared" si="0"/>
        <v>1310154</v>
      </c>
      <c r="F32" s="57">
        <v>4213250</v>
      </c>
      <c r="G32" s="58">
        <v>5025089</v>
      </c>
      <c r="H32" s="59">
        <f t="shared" si="1"/>
        <v>811839</v>
      </c>
      <c r="I32" s="59">
        <v>5251217</v>
      </c>
      <c r="J32" s="27">
        <f t="shared" si="2"/>
        <v>32.58862566786393</v>
      </c>
      <c r="K32" s="28">
        <f t="shared" si="3"/>
        <v>19.268711802053044</v>
      </c>
      <c r="L32" s="78">
        <v>69557372</v>
      </c>
      <c r="M32" s="79">
        <v>1208700</v>
      </c>
      <c r="N32" s="29">
        <f t="shared" si="4"/>
        <v>1.8835587980523472</v>
      </c>
      <c r="O32" s="28">
        <f t="shared" si="5"/>
        <v>67.166294365847605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60880937</v>
      </c>
      <c r="D33" s="76">
        <v>130438309</v>
      </c>
      <c r="E33" s="77">
        <f t="shared" si="0"/>
        <v>69557372</v>
      </c>
      <c r="F33" s="75">
        <v>61066389</v>
      </c>
      <c r="G33" s="76">
        <v>62275089</v>
      </c>
      <c r="H33" s="77">
        <f t="shared" si="1"/>
        <v>1208700</v>
      </c>
      <c r="I33" s="77">
        <v>65066218</v>
      </c>
      <c r="J33" s="53">
        <f t="shared" si="2"/>
        <v>114.25148072211833</v>
      </c>
      <c r="K33" s="54">
        <f t="shared" si="3"/>
        <v>1.9793212269354914</v>
      </c>
      <c r="L33" s="90">
        <v>69557372</v>
      </c>
      <c r="M33" s="91">
        <v>1208700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9433570</v>
      </c>
      <c r="D8" s="58">
        <v>14100000</v>
      </c>
      <c r="E8" s="59">
        <f>$D8       -$C8</f>
        <v>4666430</v>
      </c>
      <c r="F8" s="57">
        <v>9433570</v>
      </c>
      <c r="G8" s="58">
        <v>14730600</v>
      </c>
      <c r="H8" s="59">
        <f>$G8       -$F8</f>
        <v>5297030</v>
      </c>
      <c r="I8" s="59">
        <v>15397538</v>
      </c>
      <c r="J8" s="27">
        <f>IF(($C8       =0),0,(($E8       /$C8       )*100))</f>
        <v>49.4662148052116</v>
      </c>
      <c r="K8" s="28">
        <f>IF(($F8       =0),0,(($H8       /$F8       )*100))</f>
        <v>56.150852752457446</v>
      </c>
      <c r="L8" s="78">
        <v>28076949</v>
      </c>
      <c r="M8" s="79">
        <v>36808764</v>
      </c>
      <c r="N8" s="29">
        <f>IF(($L8       =0),0,(($E8       /$L8       )*100))</f>
        <v>16.620146298659442</v>
      </c>
      <c r="O8" s="28">
        <f>IF(($M8       =0),0,(($H8       /$M8       )*100))</f>
        <v>14.390676090074637</v>
      </c>
      <c r="Q8" s="30"/>
    </row>
    <row r="9" spans="1:17" ht="13" x14ac:dyDescent="0.3">
      <c r="A9" s="1" t="s">
        <v>16</v>
      </c>
      <c r="B9" s="26" t="s">
        <v>19</v>
      </c>
      <c r="C9" s="57">
        <v>26793782</v>
      </c>
      <c r="D9" s="58">
        <v>38000000</v>
      </c>
      <c r="E9" s="59">
        <f>$D9       -$C9</f>
        <v>11206218</v>
      </c>
      <c r="F9" s="57">
        <v>26793782</v>
      </c>
      <c r="G9" s="58">
        <v>39748000</v>
      </c>
      <c r="H9" s="59">
        <f>$G9       -$F9</f>
        <v>12954218</v>
      </c>
      <c r="I9" s="59">
        <v>41496911</v>
      </c>
      <c r="J9" s="27">
        <f>IF(($C9       =0),0,(($E9       /$C9       )*100))</f>
        <v>41.823950049306212</v>
      </c>
      <c r="K9" s="28">
        <f>IF(($F9       =0),0,(($H9       /$F9       )*100))</f>
        <v>48.347851751574296</v>
      </c>
      <c r="L9" s="78">
        <v>28076949</v>
      </c>
      <c r="M9" s="79">
        <v>36808764</v>
      </c>
      <c r="N9" s="29">
        <f>IF(($L9       =0),0,(($E9       /$L9       )*100))</f>
        <v>39.912520409535951</v>
      </c>
      <c r="O9" s="28">
        <f>IF(($M9       =0),0,(($H9       /$M9       )*100))</f>
        <v>35.193297987403213</v>
      </c>
      <c r="Q9" s="30"/>
    </row>
    <row r="10" spans="1:17" ht="13" x14ac:dyDescent="0.3">
      <c r="A10" s="1" t="s">
        <v>16</v>
      </c>
      <c r="B10" s="26" t="s">
        <v>20</v>
      </c>
      <c r="C10" s="57">
        <v>182867714</v>
      </c>
      <c r="D10" s="58">
        <v>195072015</v>
      </c>
      <c r="E10" s="59">
        <f t="shared" ref="E10:E33" si="0">$D10      -$C10</f>
        <v>12204301</v>
      </c>
      <c r="F10" s="57">
        <v>182867712</v>
      </c>
      <c r="G10" s="58">
        <v>201425228</v>
      </c>
      <c r="H10" s="59">
        <f t="shared" ref="H10:H33" si="1">$G10      -$F10</f>
        <v>18557516</v>
      </c>
      <c r="I10" s="59">
        <v>210355814</v>
      </c>
      <c r="J10" s="27">
        <f t="shared" ref="J10:J33" si="2">IF(($C10      =0),0,(($E10      /$C10      )*100))</f>
        <v>6.673841288353394</v>
      </c>
      <c r="K10" s="28">
        <f t="shared" ref="K10:K33" si="3">IF(($F10      =0),0,(($H10      /$F10      )*100))</f>
        <v>10.148055004920716</v>
      </c>
      <c r="L10" s="78">
        <v>28076949</v>
      </c>
      <c r="M10" s="79">
        <v>36808764</v>
      </c>
      <c r="N10" s="29">
        <f t="shared" ref="N10:N33" si="4">IF(($L10      =0),0,(($E10      /$L10      )*100))</f>
        <v>43.467333291804607</v>
      </c>
      <c r="O10" s="28">
        <f t="shared" ref="O10:O33" si="5">IF(($M10      =0),0,(($H10      /$M10      )*100))</f>
        <v>50.416025922522145</v>
      </c>
      <c r="Q10" s="30"/>
    </row>
    <row r="11" spans="1:17" ht="14" x14ac:dyDescent="0.3">
      <c r="A11" s="4" t="s">
        <v>16</v>
      </c>
      <c r="B11" s="31" t="s">
        <v>21</v>
      </c>
      <c r="C11" s="60">
        <v>219095066</v>
      </c>
      <c r="D11" s="61">
        <v>247172015</v>
      </c>
      <c r="E11" s="62">
        <f t="shared" si="0"/>
        <v>28076949</v>
      </c>
      <c r="F11" s="60">
        <v>219095064</v>
      </c>
      <c r="G11" s="61">
        <v>255903828</v>
      </c>
      <c r="H11" s="62">
        <f t="shared" si="1"/>
        <v>36808764</v>
      </c>
      <c r="I11" s="62">
        <v>267250263</v>
      </c>
      <c r="J11" s="32">
        <f t="shared" si="2"/>
        <v>12.814961793799592</v>
      </c>
      <c r="K11" s="33">
        <f t="shared" si="3"/>
        <v>16.800362056536336</v>
      </c>
      <c r="L11" s="80">
        <v>28076949</v>
      </c>
      <c r="M11" s="81">
        <v>36808764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106522978</v>
      </c>
      <c r="D13" s="58">
        <v>103546858</v>
      </c>
      <c r="E13" s="59">
        <f t="shared" si="0"/>
        <v>-2976120</v>
      </c>
      <c r="F13" s="57">
        <v>106522977</v>
      </c>
      <c r="G13" s="58">
        <v>108335914</v>
      </c>
      <c r="H13" s="59">
        <f t="shared" si="1"/>
        <v>1812937</v>
      </c>
      <c r="I13" s="59">
        <v>113178494</v>
      </c>
      <c r="J13" s="27">
        <f t="shared" si="2"/>
        <v>-2.7938760780796046</v>
      </c>
      <c r="K13" s="28">
        <f t="shared" si="3"/>
        <v>1.701921079430591</v>
      </c>
      <c r="L13" s="78">
        <v>582803</v>
      </c>
      <c r="M13" s="79">
        <v>11469782</v>
      </c>
      <c r="N13" s="29">
        <f t="shared" si="4"/>
        <v>-510.65625949077133</v>
      </c>
      <c r="O13" s="28">
        <f t="shared" si="5"/>
        <v>15.806202768282779</v>
      </c>
      <c r="Q13" s="30"/>
    </row>
    <row r="14" spans="1:17" ht="13" x14ac:dyDescent="0.3">
      <c r="A14" s="1" t="s">
        <v>16</v>
      </c>
      <c r="B14" s="26" t="s">
        <v>24</v>
      </c>
      <c r="C14" s="57">
        <v>2183601</v>
      </c>
      <c r="D14" s="58">
        <v>2183601</v>
      </c>
      <c r="E14" s="59">
        <f t="shared" si="0"/>
        <v>0</v>
      </c>
      <c r="F14" s="57">
        <v>2183601</v>
      </c>
      <c r="G14" s="58">
        <v>2183601</v>
      </c>
      <c r="H14" s="59">
        <f t="shared" si="1"/>
        <v>0</v>
      </c>
      <c r="I14" s="59">
        <v>2183601</v>
      </c>
      <c r="J14" s="27">
        <f t="shared" si="2"/>
        <v>0</v>
      </c>
      <c r="K14" s="28">
        <f t="shared" si="3"/>
        <v>0</v>
      </c>
      <c r="L14" s="78">
        <v>582803</v>
      </c>
      <c r="M14" s="79">
        <v>11469782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582803</v>
      </c>
      <c r="M15" s="79">
        <v>11469782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22350000</v>
      </c>
      <c r="D16" s="58">
        <v>19000000</v>
      </c>
      <c r="E16" s="59">
        <f t="shared" si="0"/>
        <v>-3350000</v>
      </c>
      <c r="F16" s="57">
        <v>22350000</v>
      </c>
      <c r="G16" s="58">
        <v>19874000</v>
      </c>
      <c r="H16" s="59">
        <f t="shared" si="1"/>
        <v>-2476000</v>
      </c>
      <c r="I16" s="59">
        <v>20748456</v>
      </c>
      <c r="J16" s="27">
        <f t="shared" si="2"/>
        <v>-14.988814317673377</v>
      </c>
      <c r="K16" s="28">
        <f t="shared" si="3"/>
        <v>-11.078299776286354</v>
      </c>
      <c r="L16" s="78">
        <v>582803</v>
      </c>
      <c r="M16" s="79">
        <v>11469782</v>
      </c>
      <c r="N16" s="29">
        <f t="shared" si="4"/>
        <v>-574.80829714328854</v>
      </c>
      <c r="O16" s="28">
        <f t="shared" si="5"/>
        <v>-21.587158326112913</v>
      </c>
      <c r="Q16" s="30"/>
    </row>
    <row r="17" spans="1:17" ht="13" x14ac:dyDescent="0.3">
      <c r="A17" s="1" t="s">
        <v>16</v>
      </c>
      <c r="B17" s="26" t="s">
        <v>26</v>
      </c>
      <c r="C17" s="57">
        <v>145310431</v>
      </c>
      <c r="D17" s="58">
        <v>152219354</v>
      </c>
      <c r="E17" s="59">
        <f t="shared" si="0"/>
        <v>6908923</v>
      </c>
      <c r="F17" s="57">
        <v>145310408</v>
      </c>
      <c r="G17" s="58">
        <v>157443253</v>
      </c>
      <c r="H17" s="59">
        <f t="shared" si="1"/>
        <v>12132845</v>
      </c>
      <c r="I17" s="59">
        <v>162656388</v>
      </c>
      <c r="J17" s="39">
        <f t="shared" si="2"/>
        <v>4.754595353171859</v>
      </c>
      <c r="K17" s="28">
        <f t="shared" si="3"/>
        <v>8.3496049367640612</v>
      </c>
      <c r="L17" s="82">
        <v>582803</v>
      </c>
      <c r="M17" s="79">
        <v>11469782</v>
      </c>
      <c r="N17" s="29">
        <f t="shared" si="4"/>
        <v>1185.4645566340598</v>
      </c>
      <c r="O17" s="28">
        <f t="shared" si="5"/>
        <v>105.78095555783014</v>
      </c>
      <c r="Q17" s="30"/>
    </row>
    <row r="18" spans="1:17" ht="14" x14ac:dyDescent="0.3">
      <c r="A18" s="1" t="s">
        <v>16</v>
      </c>
      <c r="B18" s="31" t="s">
        <v>27</v>
      </c>
      <c r="C18" s="60">
        <v>276367010</v>
      </c>
      <c r="D18" s="61">
        <v>276949813</v>
      </c>
      <c r="E18" s="62">
        <f t="shared" si="0"/>
        <v>582803</v>
      </c>
      <c r="F18" s="60">
        <v>276366986</v>
      </c>
      <c r="G18" s="61">
        <v>287836768</v>
      </c>
      <c r="H18" s="62">
        <f t="shared" si="1"/>
        <v>11469782</v>
      </c>
      <c r="I18" s="62">
        <v>298766939</v>
      </c>
      <c r="J18" s="40">
        <f t="shared" si="2"/>
        <v>0.21088009021047771</v>
      </c>
      <c r="K18" s="33">
        <f t="shared" si="3"/>
        <v>4.1501997637301002</v>
      </c>
      <c r="L18" s="83">
        <v>582803</v>
      </c>
      <c r="M18" s="81">
        <v>11469782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-57271944</v>
      </c>
      <c r="D19" s="67">
        <v>-29777798</v>
      </c>
      <c r="E19" s="68">
        <f t="shared" si="0"/>
        <v>27494146</v>
      </c>
      <c r="F19" s="69">
        <v>-57271922</v>
      </c>
      <c r="G19" s="70">
        <v>-31932940</v>
      </c>
      <c r="H19" s="71">
        <f t="shared" si="1"/>
        <v>25338982</v>
      </c>
      <c r="I19" s="71">
        <v>-31516676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42388061</v>
      </c>
      <c r="M22" s="79">
        <v>9126284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4997454</v>
      </c>
      <c r="D23" s="58">
        <v>12669498</v>
      </c>
      <c r="E23" s="59">
        <f t="shared" si="0"/>
        <v>7672044</v>
      </c>
      <c r="F23" s="57">
        <v>4997449</v>
      </c>
      <c r="G23" s="58">
        <v>13112706</v>
      </c>
      <c r="H23" s="59">
        <f t="shared" si="1"/>
        <v>8115257</v>
      </c>
      <c r="I23" s="59">
        <v>13556147</v>
      </c>
      <c r="J23" s="27">
        <f t="shared" si="2"/>
        <v>153.5190519012281</v>
      </c>
      <c r="K23" s="28">
        <f t="shared" si="3"/>
        <v>162.38799035267795</v>
      </c>
      <c r="L23" s="78">
        <v>42388061</v>
      </c>
      <c r="M23" s="79">
        <v>9126284</v>
      </c>
      <c r="N23" s="29">
        <f t="shared" si="4"/>
        <v>18.099539868077478</v>
      </c>
      <c r="O23" s="28">
        <f t="shared" si="5"/>
        <v>88.921810892582343</v>
      </c>
      <c r="Q23" s="30"/>
    </row>
    <row r="24" spans="1:17" ht="13" x14ac:dyDescent="0.3">
      <c r="A24" s="4" t="s">
        <v>16</v>
      </c>
      <c r="B24" s="26" t="s">
        <v>32</v>
      </c>
      <c r="C24" s="57">
        <v>127231856</v>
      </c>
      <c r="D24" s="58">
        <v>161947873</v>
      </c>
      <c r="E24" s="59">
        <f t="shared" si="0"/>
        <v>34716017</v>
      </c>
      <c r="F24" s="57">
        <v>127231842</v>
      </c>
      <c r="G24" s="58">
        <v>128242869</v>
      </c>
      <c r="H24" s="59">
        <f t="shared" si="1"/>
        <v>1011027</v>
      </c>
      <c r="I24" s="59">
        <v>130749619</v>
      </c>
      <c r="J24" s="27">
        <f t="shared" si="2"/>
        <v>27.285632774232266</v>
      </c>
      <c r="K24" s="28">
        <f t="shared" si="3"/>
        <v>0.79463362638418777</v>
      </c>
      <c r="L24" s="78">
        <v>42388061</v>
      </c>
      <c r="M24" s="79">
        <v>9126284</v>
      </c>
      <c r="N24" s="29">
        <f t="shared" si="4"/>
        <v>81.900460131922529</v>
      </c>
      <c r="O24" s="28">
        <f t="shared" si="5"/>
        <v>11.078189107417652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42388061</v>
      </c>
      <c r="M25" s="79">
        <v>9126284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132229310</v>
      </c>
      <c r="D26" s="61">
        <v>174617371</v>
      </c>
      <c r="E26" s="62">
        <f t="shared" si="0"/>
        <v>42388061</v>
      </c>
      <c r="F26" s="60">
        <v>132229291</v>
      </c>
      <c r="G26" s="61">
        <v>141355575</v>
      </c>
      <c r="H26" s="62">
        <f t="shared" si="1"/>
        <v>9126284</v>
      </c>
      <c r="I26" s="62">
        <v>144305766</v>
      </c>
      <c r="J26" s="40">
        <f t="shared" si="2"/>
        <v>32.056479006053948</v>
      </c>
      <c r="K26" s="33">
        <f t="shared" si="3"/>
        <v>6.901862613783508</v>
      </c>
      <c r="L26" s="83">
        <v>42388061</v>
      </c>
      <c r="M26" s="81">
        <v>9126284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42388061</v>
      </c>
      <c r="M28" s="79">
        <v>9126284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88425887</v>
      </c>
      <c r="D29" s="58">
        <v>31798627</v>
      </c>
      <c r="E29" s="59">
        <f t="shared" si="0"/>
        <v>-56627260</v>
      </c>
      <c r="F29" s="57">
        <v>88425875</v>
      </c>
      <c r="G29" s="58">
        <v>26802115</v>
      </c>
      <c r="H29" s="59">
        <f t="shared" si="1"/>
        <v>-61623760</v>
      </c>
      <c r="I29" s="59">
        <v>27770757</v>
      </c>
      <c r="J29" s="27">
        <f t="shared" si="2"/>
        <v>-64.039233216851983</v>
      </c>
      <c r="K29" s="28">
        <f t="shared" si="3"/>
        <v>-69.689737308225673</v>
      </c>
      <c r="L29" s="78">
        <v>42388061</v>
      </c>
      <c r="M29" s="79">
        <v>9126284</v>
      </c>
      <c r="N29" s="29">
        <f t="shared" si="4"/>
        <v>-133.59247548501924</v>
      </c>
      <c r="O29" s="28">
        <f t="shared" si="5"/>
        <v>-675.23386298300602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42388061</v>
      </c>
      <c r="M30" s="79">
        <v>9126284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38277150</v>
      </c>
      <c r="D31" s="58">
        <v>135660852</v>
      </c>
      <c r="E31" s="59">
        <f t="shared" si="0"/>
        <v>97383702</v>
      </c>
      <c r="F31" s="57">
        <v>38277147</v>
      </c>
      <c r="G31" s="58">
        <v>107242849</v>
      </c>
      <c r="H31" s="59">
        <f t="shared" si="1"/>
        <v>68965702</v>
      </c>
      <c r="I31" s="59">
        <v>109071599</v>
      </c>
      <c r="J31" s="27">
        <f t="shared" si="2"/>
        <v>254.41732730885138</v>
      </c>
      <c r="K31" s="28">
        <f t="shared" si="3"/>
        <v>180.17461437238256</v>
      </c>
      <c r="L31" s="78">
        <v>42388061</v>
      </c>
      <c r="M31" s="79">
        <v>9126284</v>
      </c>
      <c r="N31" s="29">
        <f t="shared" si="4"/>
        <v>229.74323359589391</v>
      </c>
      <c r="O31" s="28">
        <f t="shared" si="5"/>
        <v>755.68218126895897</v>
      </c>
      <c r="Q31" s="30"/>
    </row>
    <row r="32" spans="1:17" ht="13" x14ac:dyDescent="0.3">
      <c r="A32" s="4" t="s">
        <v>16</v>
      </c>
      <c r="B32" s="26" t="s">
        <v>39</v>
      </c>
      <c r="C32" s="57">
        <v>5526284</v>
      </c>
      <c r="D32" s="58">
        <v>7157903</v>
      </c>
      <c r="E32" s="59">
        <f t="shared" si="0"/>
        <v>1631619</v>
      </c>
      <c r="F32" s="57">
        <v>5526280</v>
      </c>
      <c r="G32" s="58">
        <v>7310622</v>
      </c>
      <c r="H32" s="59">
        <f t="shared" si="1"/>
        <v>1784342</v>
      </c>
      <c r="I32" s="59">
        <v>7463421</v>
      </c>
      <c r="J32" s="27">
        <f t="shared" si="2"/>
        <v>29.524704123059909</v>
      </c>
      <c r="K32" s="28">
        <f t="shared" si="3"/>
        <v>32.288302438530074</v>
      </c>
      <c r="L32" s="78">
        <v>42388061</v>
      </c>
      <c r="M32" s="79">
        <v>9126284</v>
      </c>
      <c r="N32" s="29">
        <f t="shared" si="4"/>
        <v>3.8492418891253362</v>
      </c>
      <c r="O32" s="28">
        <f t="shared" si="5"/>
        <v>19.551681714047032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132229321</v>
      </c>
      <c r="D33" s="76">
        <v>174617382</v>
      </c>
      <c r="E33" s="77">
        <f t="shared" si="0"/>
        <v>42388061</v>
      </c>
      <c r="F33" s="75">
        <v>132229302</v>
      </c>
      <c r="G33" s="76">
        <v>141355586</v>
      </c>
      <c r="H33" s="77">
        <f t="shared" si="1"/>
        <v>9126284</v>
      </c>
      <c r="I33" s="77">
        <v>144305777</v>
      </c>
      <c r="J33" s="53">
        <f t="shared" si="2"/>
        <v>32.056476339313576</v>
      </c>
      <c r="K33" s="54">
        <f t="shared" si="3"/>
        <v>6.9018620396256791</v>
      </c>
      <c r="L33" s="90">
        <v>42388061</v>
      </c>
      <c r="M33" s="91">
        <v>9126284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8261619</v>
      </c>
      <c r="D8" s="58">
        <v>8244332</v>
      </c>
      <c r="E8" s="59">
        <f>$D8       -$C8</f>
        <v>-17287</v>
      </c>
      <c r="F8" s="57">
        <v>8641653</v>
      </c>
      <c r="G8" s="58">
        <v>8516884</v>
      </c>
      <c r="H8" s="59">
        <f>$G8       -$F8</f>
        <v>-124769</v>
      </c>
      <c r="I8" s="59">
        <v>9004635</v>
      </c>
      <c r="J8" s="27">
        <f>IF(($C8       =0),0,(($E8       /$C8       )*100))</f>
        <v>-0.20924470131096581</v>
      </c>
      <c r="K8" s="28">
        <f>IF(($F8       =0),0,(($H8       /$F8       )*100))</f>
        <v>-1.4438094193321578</v>
      </c>
      <c r="L8" s="78">
        <v>7523901</v>
      </c>
      <c r="M8" s="79">
        <v>5054747</v>
      </c>
      <c r="N8" s="29">
        <f>IF(($L8       =0),0,(($E8       /$L8       )*100))</f>
        <v>-0.22976113056245689</v>
      </c>
      <c r="O8" s="28">
        <f>IF(($M8       =0),0,(($H8       /$M8       )*100))</f>
        <v>-2.4683530154921698</v>
      </c>
      <c r="Q8" s="30"/>
    </row>
    <row r="9" spans="1:17" ht="13" x14ac:dyDescent="0.3">
      <c r="A9" s="1" t="s">
        <v>16</v>
      </c>
      <c r="B9" s="26" t="s">
        <v>19</v>
      </c>
      <c r="C9" s="57">
        <v>1028858</v>
      </c>
      <c r="D9" s="58">
        <v>1193200</v>
      </c>
      <c r="E9" s="59">
        <f>$D9       -$C9</f>
        <v>164342</v>
      </c>
      <c r="F9" s="57">
        <v>1076186</v>
      </c>
      <c r="G9" s="58">
        <v>1248061</v>
      </c>
      <c r="H9" s="59">
        <f>$G9       -$F9</f>
        <v>171875</v>
      </c>
      <c r="I9" s="59">
        <v>1303003</v>
      </c>
      <c r="J9" s="27">
        <f>IF(($C9       =0),0,(($E9       /$C9       )*100))</f>
        <v>15.973244121151801</v>
      </c>
      <c r="K9" s="28">
        <f>IF(($F9       =0),0,(($H9       /$F9       )*100))</f>
        <v>15.970752267730671</v>
      </c>
      <c r="L9" s="78">
        <v>7523901</v>
      </c>
      <c r="M9" s="79">
        <v>5054747</v>
      </c>
      <c r="N9" s="29">
        <f>IF(($L9       =0),0,(($E9       /$L9       )*100))</f>
        <v>2.1842658482614272</v>
      </c>
      <c r="O9" s="28">
        <f>IF(($M9       =0),0,(($H9       /$M9       )*100))</f>
        <v>3.4002690935866817</v>
      </c>
      <c r="Q9" s="30"/>
    </row>
    <row r="10" spans="1:17" ht="13" x14ac:dyDescent="0.3">
      <c r="A10" s="1" t="s">
        <v>16</v>
      </c>
      <c r="B10" s="26" t="s">
        <v>20</v>
      </c>
      <c r="C10" s="57">
        <v>236719854</v>
      </c>
      <c r="D10" s="58">
        <v>244096700</v>
      </c>
      <c r="E10" s="59">
        <f t="shared" ref="E10:E33" si="0">$D10      -$C10</f>
        <v>7376846</v>
      </c>
      <c r="F10" s="57">
        <v>237208489</v>
      </c>
      <c r="G10" s="58">
        <v>242216130</v>
      </c>
      <c r="H10" s="59">
        <f t="shared" ref="H10:H33" si="1">$G10      -$F10</f>
        <v>5007641</v>
      </c>
      <c r="I10" s="59">
        <v>248366877</v>
      </c>
      <c r="J10" s="27">
        <f t="shared" ref="J10:J33" si="2">IF(($C10      =0),0,(($E10      /$C10      )*100))</f>
        <v>3.1162768459632457</v>
      </c>
      <c r="K10" s="28">
        <f t="shared" ref="K10:K33" si="3">IF(($F10      =0),0,(($H10      /$F10      )*100))</f>
        <v>2.1110715814221979</v>
      </c>
      <c r="L10" s="78">
        <v>7523901</v>
      </c>
      <c r="M10" s="79">
        <v>5054747</v>
      </c>
      <c r="N10" s="29">
        <f t="shared" ref="N10:N33" si="4">IF(($L10      =0),0,(($E10      /$L10      )*100))</f>
        <v>98.045495282301033</v>
      </c>
      <c r="O10" s="28">
        <f t="shared" ref="O10:O33" si="5">IF(($M10      =0),0,(($H10      /$M10      )*100))</f>
        <v>99.068083921905497</v>
      </c>
      <c r="Q10" s="30"/>
    </row>
    <row r="11" spans="1:17" ht="14" x14ac:dyDescent="0.3">
      <c r="A11" s="4" t="s">
        <v>16</v>
      </c>
      <c r="B11" s="31" t="s">
        <v>21</v>
      </c>
      <c r="C11" s="60">
        <v>246010331</v>
      </c>
      <c r="D11" s="61">
        <v>253534232</v>
      </c>
      <c r="E11" s="62">
        <f t="shared" si="0"/>
        <v>7523901</v>
      </c>
      <c r="F11" s="60">
        <v>246926328</v>
      </c>
      <c r="G11" s="61">
        <v>251981075</v>
      </c>
      <c r="H11" s="62">
        <f t="shared" si="1"/>
        <v>5054747</v>
      </c>
      <c r="I11" s="62">
        <v>258674515</v>
      </c>
      <c r="J11" s="32">
        <f t="shared" si="2"/>
        <v>3.0583679024439019</v>
      </c>
      <c r="K11" s="33">
        <f t="shared" si="3"/>
        <v>2.0470668482139338</v>
      </c>
      <c r="L11" s="80">
        <v>7523901</v>
      </c>
      <c r="M11" s="81">
        <v>5054747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113518874</v>
      </c>
      <c r="D13" s="58">
        <v>117461603</v>
      </c>
      <c r="E13" s="59">
        <f t="shared" si="0"/>
        <v>3942729</v>
      </c>
      <c r="F13" s="57">
        <v>118704983</v>
      </c>
      <c r="G13" s="58">
        <v>119723336</v>
      </c>
      <c r="H13" s="59">
        <f t="shared" si="1"/>
        <v>1018353</v>
      </c>
      <c r="I13" s="59">
        <v>124106968</v>
      </c>
      <c r="J13" s="27">
        <f t="shared" si="2"/>
        <v>3.4731924842735844</v>
      </c>
      <c r="K13" s="28">
        <f t="shared" si="3"/>
        <v>0.85788563737042112</v>
      </c>
      <c r="L13" s="78">
        <v>9674671</v>
      </c>
      <c r="M13" s="79">
        <v>-4496981</v>
      </c>
      <c r="N13" s="29">
        <f t="shared" si="4"/>
        <v>40.753106746472305</v>
      </c>
      <c r="O13" s="28">
        <f t="shared" si="5"/>
        <v>-22.645259119395881</v>
      </c>
      <c r="Q13" s="30"/>
    </row>
    <row r="14" spans="1:17" ht="13" x14ac:dyDescent="0.3">
      <c r="A14" s="1" t="s">
        <v>16</v>
      </c>
      <c r="B14" s="26" t="s">
        <v>24</v>
      </c>
      <c r="C14" s="57">
        <v>506200</v>
      </c>
      <c r="D14" s="58">
        <v>-4280924</v>
      </c>
      <c r="E14" s="59">
        <f t="shared" si="0"/>
        <v>-4787124</v>
      </c>
      <c r="F14" s="57">
        <v>529485</v>
      </c>
      <c r="G14" s="58">
        <v>-4473333</v>
      </c>
      <c r="H14" s="59">
        <f t="shared" si="1"/>
        <v>-5002818</v>
      </c>
      <c r="I14" s="59">
        <v>-4674872</v>
      </c>
      <c r="J14" s="27">
        <f t="shared" si="2"/>
        <v>-945.69814302647171</v>
      </c>
      <c r="K14" s="28">
        <f t="shared" si="3"/>
        <v>-944.84602963256737</v>
      </c>
      <c r="L14" s="78">
        <v>9674671</v>
      </c>
      <c r="M14" s="79">
        <v>-4496981</v>
      </c>
      <c r="N14" s="29">
        <f t="shared" si="4"/>
        <v>-49.481000439188058</v>
      </c>
      <c r="O14" s="28">
        <f t="shared" si="5"/>
        <v>111.24836862775271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9674671</v>
      </c>
      <c r="M15" s="79">
        <v>-4496981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9674671</v>
      </c>
      <c r="M16" s="79">
        <v>-4496981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145817667</v>
      </c>
      <c r="D17" s="58">
        <v>156336733</v>
      </c>
      <c r="E17" s="59">
        <f t="shared" si="0"/>
        <v>10519066</v>
      </c>
      <c r="F17" s="57">
        <v>158978460</v>
      </c>
      <c r="G17" s="58">
        <v>158465944</v>
      </c>
      <c r="H17" s="59">
        <f t="shared" si="1"/>
        <v>-512516</v>
      </c>
      <c r="I17" s="59">
        <v>166572337</v>
      </c>
      <c r="J17" s="39">
        <f t="shared" si="2"/>
        <v>7.2138487855521651</v>
      </c>
      <c r="K17" s="28">
        <f t="shared" si="3"/>
        <v>-0.32238078038999746</v>
      </c>
      <c r="L17" s="82">
        <v>9674671</v>
      </c>
      <c r="M17" s="79">
        <v>-4496981</v>
      </c>
      <c r="N17" s="29">
        <f t="shared" si="4"/>
        <v>108.72789369271575</v>
      </c>
      <c r="O17" s="28">
        <f t="shared" si="5"/>
        <v>11.396890491643171</v>
      </c>
      <c r="Q17" s="30"/>
    </row>
    <row r="18" spans="1:17" ht="14" x14ac:dyDescent="0.3">
      <c r="A18" s="1" t="s">
        <v>16</v>
      </c>
      <c r="B18" s="31" t="s">
        <v>27</v>
      </c>
      <c r="C18" s="60">
        <v>259842741</v>
      </c>
      <c r="D18" s="61">
        <v>269517412</v>
      </c>
      <c r="E18" s="62">
        <f t="shared" si="0"/>
        <v>9674671</v>
      </c>
      <c r="F18" s="60">
        <v>278212928</v>
      </c>
      <c r="G18" s="61">
        <v>273715947</v>
      </c>
      <c r="H18" s="62">
        <f t="shared" si="1"/>
        <v>-4496981</v>
      </c>
      <c r="I18" s="62">
        <v>286004433</v>
      </c>
      <c r="J18" s="40">
        <f t="shared" si="2"/>
        <v>3.7232793045390484</v>
      </c>
      <c r="K18" s="33">
        <f t="shared" si="3"/>
        <v>-1.6163810331632038</v>
      </c>
      <c r="L18" s="83">
        <v>9674671</v>
      </c>
      <c r="M18" s="81">
        <v>-4496981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-13832410</v>
      </c>
      <c r="D19" s="67">
        <v>-15983180</v>
      </c>
      <c r="E19" s="68">
        <f t="shared" si="0"/>
        <v>-2150770</v>
      </c>
      <c r="F19" s="69">
        <v>-31286600</v>
      </c>
      <c r="G19" s="70">
        <v>-21734872</v>
      </c>
      <c r="H19" s="71">
        <f t="shared" si="1"/>
        <v>9551728</v>
      </c>
      <c r="I19" s="71">
        <v>-27329918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-46392122</v>
      </c>
      <c r="M22" s="79">
        <v>-4072316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20406284</v>
      </c>
      <c r="D23" s="58">
        <v>19469567</v>
      </c>
      <c r="E23" s="59">
        <f t="shared" si="0"/>
        <v>-936717</v>
      </c>
      <c r="F23" s="57">
        <v>2595329</v>
      </c>
      <c r="G23" s="58">
        <v>9528740</v>
      </c>
      <c r="H23" s="59">
        <f t="shared" si="1"/>
        <v>6933411</v>
      </c>
      <c r="I23" s="59">
        <v>5181281</v>
      </c>
      <c r="J23" s="27">
        <f t="shared" si="2"/>
        <v>-4.5903359964999018</v>
      </c>
      <c r="K23" s="28">
        <f t="shared" si="3"/>
        <v>267.14959837461839</v>
      </c>
      <c r="L23" s="78">
        <v>-46392122</v>
      </c>
      <c r="M23" s="79">
        <v>-4072316</v>
      </c>
      <c r="N23" s="29">
        <f t="shared" si="4"/>
        <v>2.0191294547811371</v>
      </c>
      <c r="O23" s="28">
        <f t="shared" si="5"/>
        <v>-170.25719516854784</v>
      </c>
      <c r="Q23" s="30"/>
    </row>
    <row r="24" spans="1:17" ht="13" x14ac:dyDescent="0.3">
      <c r="A24" s="4" t="s">
        <v>16</v>
      </c>
      <c r="B24" s="26" t="s">
        <v>32</v>
      </c>
      <c r="C24" s="57">
        <v>152389214</v>
      </c>
      <c r="D24" s="58">
        <v>106933809</v>
      </c>
      <c r="E24" s="59">
        <f t="shared" si="0"/>
        <v>-45455405</v>
      </c>
      <c r="F24" s="57">
        <v>98703713</v>
      </c>
      <c r="G24" s="58">
        <v>87697986</v>
      </c>
      <c r="H24" s="59">
        <f t="shared" si="1"/>
        <v>-11005727</v>
      </c>
      <c r="I24" s="59">
        <v>90077900</v>
      </c>
      <c r="J24" s="27">
        <f t="shared" si="2"/>
        <v>-29.828492323610252</v>
      </c>
      <c r="K24" s="28">
        <f t="shared" si="3"/>
        <v>-11.150266454515242</v>
      </c>
      <c r="L24" s="78">
        <v>-46392122</v>
      </c>
      <c r="M24" s="79">
        <v>-4072316</v>
      </c>
      <c r="N24" s="29">
        <f t="shared" si="4"/>
        <v>97.980870545218863</v>
      </c>
      <c r="O24" s="28">
        <f t="shared" si="5"/>
        <v>270.25719516854781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-46392122</v>
      </c>
      <c r="M25" s="79">
        <v>-4072316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172795498</v>
      </c>
      <c r="D26" s="61">
        <v>126403376</v>
      </c>
      <c r="E26" s="62">
        <f t="shared" si="0"/>
        <v>-46392122</v>
      </c>
      <c r="F26" s="60">
        <v>101299042</v>
      </c>
      <c r="G26" s="61">
        <v>97226726</v>
      </c>
      <c r="H26" s="62">
        <f t="shared" si="1"/>
        <v>-4072316</v>
      </c>
      <c r="I26" s="62">
        <v>95259181</v>
      </c>
      <c r="J26" s="40">
        <f t="shared" si="2"/>
        <v>-26.847992301280904</v>
      </c>
      <c r="K26" s="33">
        <f t="shared" si="3"/>
        <v>-4.0200932995990231</v>
      </c>
      <c r="L26" s="83">
        <v>-46392122</v>
      </c>
      <c r="M26" s="81">
        <v>-4072316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-46392122</v>
      </c>
      <c r="M28" s="79">
        <v>-4072316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15000000</v>
      </c>
      <c r="D29" s="58">
        <v>17528696</v>
      </c>
      <c r="E29" s="59">
        <f t="shared" si="0"/>
        <v>2528696</v>
      </c>
      <c r="F29" s="57">
        <v>12999999</v>
      </c>
      <c r="G29" s="58">
        <v>11304348</v>
      </c>
      <c r="H29" s="59">
        <f t="shared" si="1"/>
        <v>-1695651</v>
      </c>
      <c r="I29" s="59">
        <v>11815653</v>
      </c>
      <c r="J29" s="27">
        <f t="shared" si="2"/>
        <v>16.857973333333334</v>
      </c>
      <c r="K29" s="28">
        <f t="shared" si="3"/>
        <v>-13.043470234113094</v>
      </c>
      <c r="L29" s="78">
        <v>-46392122</v>
      </c>
      <c r="M29" s="79">
        <v>-4072316</v>
      </c>
      <c r="N29" s="29">
        <f t="shared" si="4"/>
        <v>-5.4507013065709735</v>
      </c>
      <c r="O29" s="28">
        <f t="shared" si="5"/>
        <v>41.638492690645812</v>
      </c>
      <c r="Q29" s="30"/>
    </row>
    <row r="30" spans="1:17" ht="13" x14ac:dyDescent="0.3">
      <c r="A30" s="4" t="s">
        <v>16</v>
      </c>
      <c r="B30" s="26" t="s">
        <v>37</v>
      </c>
      <c r="C30" s="57">
        <v>37366666</v>
      </c>
      <c r="D30" s="58">
        <v>34202898</v>
      </c>
      <c r="E30" s="59">
        <f t="shared" si="0"/>
        <v>-3163768</v>
      </c>
      <c r="F30" s="57">
        <v>37366666</v>
      </c>
      <c r="G30" s="58">
        <v>34202898</v>
      </c>
      <c r="H30" s="59">
        <f t="shared" si="1"/>
        <v>-3163768</v>
      </c>
      <c r="I30" s="59">
        <v>34202898</v>
      </c>
      <c r="J30" s="27">
        <f t="shared" si="2"/>
        <v>-8.4668190627443192</v>
      </c>
      <c r="K30" s="28">
        <f t="shared" si="3"/>
        <v>-8.4668190627443192</v>
      </c>
      <c r="L30" s="78">
        <v>-46392122</v>
      </c>
      <c r="M30" s="79">
        <v>-4072316</v>
      </c>
      <c r="N30" s="29">
        <f t="shared" si="4"/>
        <v>6.8196233834701498</v>
      </c>
      <c r="O30" s="28">
        <f t="shared" si="5"/>
        <v>77.689648838646121</v>
      </c>
      <c r="Q30" s="30"/>
    </row>
    <row r="31" spans="1:17" ht="13" x14ac:dyDescent="0.3">
      <c r="A31" s="4" t="s">
        <v>16</v>
      </c>
      <c r="B31" s="26" t="s">
        <v>38</v>
      </c>
      <c r="C31" s="57">
        <v>100022548</v>
      </c>
      <c r="D31" s="58">
        <v>55202215</v>
      </c>
      <c r="E31" s="59">
        <f t="shared" si="0"/>
        <v>-44820333</v>
      </c>
      <c r="F31" s="57">
        <v>48337048</v>
      </c>
      <c r="G31" s="58">
        <v>42190740</v>
      </c>
      <c r="H31" s="59">
        <f t="shared" si="1"/>
        <v>-6146308</v>
      </c>
      <c r="I31" s="59">
        <v>44059349</v>
      </c>
      <c r="J31" s="27">
        <f t="shared" si="2"/>
        <v>-44.810229189522346</v>
      </c>
      <c r="K31" s="28">
        <f t="shared" si="3"/>
        <v>-12.715522056704827</v>
      </c>
      <c r="L31" s="78">
        <v>-46392122</v>
      </c>
      <c r="M31" s="79">
        <v>-4072316</v>
      </c>
      <c r="N31" s="29">
        <f t="shared" si="4"/>
        <v>96.611948468319682</v>
      </c>
      <c r="O31" s="28">
        <f t="shared" si="5"/>
        <v>150.92905363925587</v>
      </c>
      <c r="Q31" s="30"/>
    </row>
    <row r="32" spans="1:17" ht="13" x14ac:dyDescent="0.3">
      <c r="A32" s="4" t="s">
        <v>16</v>
      </c>
      <c r="B32" s="26" t="s">
        <v>39</v>
      </c>
      <c r="C32" s="57">
        <v>20406284</v>
      </c>
      <c r="D32" s="58">
        <v>19469567</v>
      </c>
      <c r="E32" s="59">
        <f t="shared" si="0"/>
        <v>-936717</v>
      </c>
      <c r="F32" s="57">
        <v>2595329</v>
      </c>
      <c r="G32" s="58">
        <v>9528740</v>
      </c>
      <c r="H32" s="59">
        <f t="shared" si="1"/>
        <v>6933411</v>
      </c>
      <c r="I32" s="59">
        <v>5181281</v>
      </c>
      <c r="J32" s="27">
        <f t="shared" si="2"/>
        <v>-4.5903359964999018</v>
      </c>
      <c r="K32" s="28">
        <f t="shared" si="3"/>
        <v>267.14959837461839</v>
      </c>
      <c r="L32" s="78">
        <v>-46392122</v>
      </c>
      <c r="M32" s="79">
        <v>-4072316</v>
      </c>
      <c r="N32" s="29">
        <f t="shared" si="4"/>
        <v>2.0191294547811371</v>
      </c>
      <c r="O32" s="28">
        <f t="shared" si="5"/>
        <v>-170.25719516854784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172795498</v>
      </c>
      <c r="D33" s="76">
        <v>126403376</v>
      </c>
      <c r="E33" s="77">
        <f t="shared" si="0"/>
        <v>-46392122</v>
      </c>
      <c r="F33" s="75">
        <v>101299042</v>
      </c>
      <c r="G33" s="76">
        <v>97226726</v>
      </c>
      <c r="H33" s="77">
        <f t="shared" si="1"/>
        <v>-4072316</v>
      </c>
      <c r="I33" s="77">
        <v>95259181</v>
      </c>
      <c r="J33" s="53">
        <f t="shared" si="2"/>
        <v>-26.847992301280904</v>
      </c>
      <c r="K33" s="54">
        <f t="shared" si="3"/>
        <v>-4.0200932995990231</v>
      </c>
      <c r="L33" s="90">
        <v>-46392122</v>
      </c>
      <c r="M33" s="91">
        <v>-4072316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14397808</v>
      </c>
      <c r="D8" s="58">
        <v>12604286</v>
      </c>
      <c r="E8" s="59">
        <f>$D8       -$C8</f>
        <v>-1793522</v>
      </c>
      <c r="F8" s="57">
        <v>15060113</v>
      </c>
      <c r="G8" s="58">
        <v>13184083</v>
      </c>
      <c r="H8" s="59">
        <f>$G8       -$F8</f>
        <v>-1876030</v>
      </c>
      <c r="I8" s="59">
        <v>13764183</v>
      </c>
      <c r="J8" s="27">
        <f>IF(($C8       =0),0,(($E8       /$C8       )*100))</f>
        <v>-12.456910107427465</v>
      </c>
      <c r="K8" s="28">
        <f>IF(($F8       =0),0,(($H8       /$F8       )*100))</f>
        <v>-12.456945044170652</v>
      </c>
      <c r="L8" s="78">
        <v>15991338</v>
      </c>
      <c r="M8" s="79">
        <v>-5851458</v>
      </c>
      <c r="N8" s="29">
        <f>IF(($L8       =0),0,(($E8       /$L8       )*100))</f>
        <v>-11.215584336970426</v>
      </c>
      <c r="O8" s="28">
        <f>IF(($M8       =0),0,(($H8       /$M8       )*100))</f>
        <v>32.060898326536737</v>
      </c>
      <c r="Q8" s="30"/>
    </row>
    <row r="9" spans="1:17" ht="13" x14ac:dyDescent="0.3">
      <c r="A9" s="1" t="s">
        <v>16</v>
      </c>
      <c r="B9" s="26" t="s">
        <v>19</v>
      </c>
      <c r="C9" s="57">
        <v>30045802</v>
      </c>
      <c r="D9" s="58">
        <v>33882247</v>
      </c>
      <c r="E9" s="59">
        <f>$D9       -$C9</f>
        <v>3836445</v>
      </c>
      <c r="F9" s="57">
        <v>34043011</v>
      </c>
      <c r="G9" s="58">
        <v>37818798</v>
      </c>
      <c r="H9" s="59">
        <f>$G9       -$F9</f>
        <v>3775787</v>
      </c>
      <c r="I9" s="59">
        <v>42538820</v>
      </c>
      <c r="J9" s="27">
        <f>IF(($C9       =0),0,(($E9       /$C9       )*100))</f>
        <v>12.76865566777016</v>
      </c>
      <c r="K9" s="28">
        <f>IF(($F9       =0),0,(($H9       /$F9       )*100))</f>
        <v>11.091225156317694</v>
      </c>
      <c r="L9" s="78">
        <v>15991338</v>
      </c>
      <c r="M9" s="79">
        <v>-5851458</v>
      </c>
      <c r="N9" s="29">
        <f>IF(($L9       =0),0,(($E9       /$L9       )*100))</f>
        <v>23.990769252704183</v>
      </c>
      <c r="O9" s="28">
        <f>IF(($M9       =0),0,(($H9       /$M9       )*100))</f>
        <v>-64.527285336406763</v>
      </c>
      <c r="Q9" s="30"/>
    </row>
    <row r="10" spans="1:17" ht="13" x14ac:dyDescent="0.3">
      <c r="A10" s="1" t="s">
        <v>16</v>
      </c>
      <c r="B10" s="26" t="s">
        <v>20</v>
      </c>
      <c r="C10" s="57">
        <v>106018317</v>
      </c>
      <c r="D10" s="58">
        <v>119966732</v>
      </c>
      <c r="E10" s="59">
        <f t="shared" ref="E10:E33" si="0">$D10      -$C10</f>
        <v>13948415</v>
      </c>
      <c r="F10" s="57">
        <v>130484915</v>
      </c>
      <c r="G10" s="58">
        <v>122733700</v>
      </c>
      <c r="H10" s="59">
        <f t="shared" ref="H10:H33" si="1">$G10      -$F10</f>
        <v>-7751215</v>
      </c>
      <c r="I10" s="59">
        <v>128201115</v>
      </c>
      <c r="J10" s="27">
        <f t="shared" ref="J10:J33" si="2">IF(($C10      =0),0,(($E10      /$C10      )*100))</f>
        <v>13.156608588683783</v>
      </c>
      <c r="K10" s="28">
        <f t="shared" ref="K10:K33" si="3">IF(($F10      =0),0,(($H10      /$F10      )*100))</f>
        <v>-5.9403150164906036</v>
      </c>
      <c r="L10" s="78">
        <v>15991338</v>
      </c>
      <c r="M10" s="79">
        <v>-5851458</v>
      </c>
      <c r="N10" s="29">
        <f t="shared" ref="N10:N33" si="4">IF(($L10      =0),0,(($E10      /$L10      )*100))</f>
        <v>87.224815084266254</v>
      </c>
      <c r="O10" s="28">
        <f t="shared" ref="O10:O33" si="5">IF(($M10      =0),0,(($H10      /$M10      )*100))</f>
        <v>132.46638700987</v>
      </c>
      <c r="Q10" s="30"/>
    </row>
    <row r="11" spans="1:17" ht="14" x14ac:dyDescent="0.3">
      <c r="A11" s="4" t="s">
        <v>16</v>
      </c>
      <c r="B11" s="31" t="s">
        <v>21</v>
      </c>
      <c r="C11" s="60">
        <v>150461927</v>
      </c>
      <c r="D11" s="61">
        <v>166453265</v>
      </c>
      <c r="E11" s="62">
        <f t="shared" si="0"/>
        <v>15991338</v>
      </c>
      <c r="F11" s="60">
        <v>179588039</v>
      </c>
      <c r="G11" s="61">
        <v>173736581</v>
      </c>
      <c r="H11" s="62">
        <f t="shared" si="1"/>
        <v>-5851458</v>
      </c>
      <c r="I11" s="62">
        <v>184504118</v>
      </c>
      <c r="J11" s="32">
        <f t="shared" si="2"/>
        <v>10.628162432081572</v>
      </c>
      <c r="K11" s="33">
        <f t="shared" si="3"/>
        <v>-3.2582671054167478</v>
      </c>
      <c r="L11" s="80">
        <v>15991338</v>
      </c>
      <c r="M11" s="81">
        <v>-5851458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52763364</v>
      </c>
      <c r="D13" s="58">
        <v>58778260</v>
      </c>
      <c r="E13" s="59">
        <f t="shared" si="0"/>
        <v>6014896</v>
      </c>
      <c r="F13" s="57">
        <v>55190594</v>
      </c>
      <c r="G13" s="58">
        <v>61901762</v>
      </c>
      <c r="H13" s="59">
        <f t="shared" si="1"/>
        <v>6711168</v>
      </c>
      <c r="I13" s="59">
        <v>65361001</v>
      </c>
      <c r="J13" s="27">
        <f t="shared" si="2"/>
        <v>11.399758362639654</v>
      </c>
      <c r="K13" s="28">
        <f t="shared" si="3"/>
        <v>12.159985087313972</v>
      </c>
      <c r="L13" s="78">
        <v>16497727</v>
      </c>
      <c r="M13" s="79">
        <v>9292681</v>
      </c>
      <c r="N13" s="29">
        <f t="shared" si="4"/>
        <v>36.458937646380015</v>
      </c>
      <c r="O13" s="28">
        <f t="shared" si="5"/>
        <v>72.219933084972993</v>
      </c>
      <c r="Q13" s="30"/>
    </row>
    <row r="14" spans="1:17" ht="13" x14ac:dyDescent="0.3">
      <c r="A14" s="1" t="s">
        <v>16</v>
      </c>
      <c r="B14" s="26" t="s">
        <v>24</v>
      </c>
      <c r="C14" s="57">
        <v>5406524</v>
      </c>
      <c r="D14" s="58">
        <v>5555362</v>
      </c>
      <c r="E14" s="59">
        <f t="shared" si="0"/>
        <v>148838</v>
      </c>
      <c r="F14" s="57">
        <v>5655225</v>
      </c>
      <c r="G14" s="58">
        <v>5810912</v>
      </c>
      <c r="H14" s="59">
        <f t="shared" si="1"/>
        <v>155687</v>
      </c>
      <c r="I14" s="59">
        <v>6066591</v>
      </c>
      <c r="J14" s="27">
        <f t="shared" si="2"/>
        <v>2.7529333079812464</v>
      </c>
      <c r="K14" s="28">
        <f t="shared" si="3"/>
        <v>2.7529762299466425</v>
      </c>
      <c r="L14" s="78">
        <v>16497727</v>
      </c>
      <c r="M14" s="79">
        <v>9292681</v>
      </c>
      <c r="N14" s="29">
        <f t="shared" si="4"/>
        <v>0.90217276598164098</v>
      </c>
      <c r="O14" s="28">
        <f t="shared" si="5"/>
        <v>1.6753722633973984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16497727</v>
      </c>
      <c r="M15" s="79">
        <v>9292681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21844329</v>
      </c>
      <c r="D16" s="58">
        <v>23546349</v>
      </c>
      <c r="E16" s="59">
        <f t="shared" si="0"/>
        <v>1702020</v>
      </c>
      <c r="F16" s="57">
        <v>22849170</v>
      </c>
      <c r="G16" s="58">
        <v>26548509</v>
      </c>
      <c r="H16" s="59">
        <f t="shared" si="1"/>
        <v>3699339</v>
      </c>
      <c r="I16" s="59">
        <v>29933444</v>
      </c>
      <c r="J16" s="27">
        <f t="shared" si="2"/>
        <v>7.7915874641880736</v>
      </c>
      <c r="K16" s="28">
        <f t="shared" si="3"/>
        <v>16.190255488492582</v>
      </c>
      <c r="L16" s="78">
        <v>16497727</v>
      </c>
      <c r="M16" s="79">
        <v>9292681</v>
      </c>
      <c r="N16" s="29">
        <f t="shared" si="4"/>
        <v>10.31669393001836</v>
      </c>
      <c r="O16" s="28">
        <f t="shared" si="5"/>
        <v>39.809168096914121</v>
      </c>
      <c r="Q16" s="30"/>
    </row>
    <row r="17" spans="1:17" ht="13" x14ac:dyDescent="0.3">
      <c r="A17" s="1" t="s">
        <v>16</v>
      </c>
      <c r="B17" s="26" t="s">
        <v>26</v>
      </c>
      <c r="C17" s="57">
        <v>67522804</v>
      </c>
      <c r="D17" s="58">
        <v>76154777</v>
      </c>
      <c r="E17" s="59">
        <f t="shared" si="0"/>
        <v>8631973</v>
      </c>
      <c r="F17" s="57">
        <v>78872784</v>
      </c>
      <c r="G17" s="58">
        <v>77599271</v>
      </c>
      <c r="H17" s="59">
        <f t="shared" si="1"/>
        <v>-1273513</v>
      </c>
      <c r="I17" s="59">
        <v>81145138</v>
      </c>
      <c r="J17" s="39">
        <f t="shared" si="2"/>
        <v>12.783789310645332</v>
      </c>
      <c r="K17" s="28">
        <f t="shared" si="3"/>
        <v>-1.6146418769749524</v>
      </c>
      <c r="L17" s="82">
        <v>16497727</v>
      </c>
      <c r="M17" s="79">
        <v>9292681</v>
      </c>
      <c r="N17" s="29">
        <f t="shared" si="4"/>
        <v>52.322195657619986</v>
      </c>
      <c r="O17" s="28">
        <f t="shared" si="5"/>
        <v>-13.70447344528452</v>
      </c>
      <c r="Q17" s="30"/>
    </row>
    <row r="18" spans="1:17" ht="14" x14ac:dyDescent="0.3">
      <c r="A18" s="1" t="s">
        <v>16</v>
      </c>
      <c r="B18" s="31" t="s">
        <v>27</v>
      </c>
      <c r="C18" s="60">
        <v>147537021</v>
      </c>
      <c r="D18" s="61">
        <v>164034748</v>
      </c>
      <c r="E18" s="62">
        <f t="shared" si="0"/>
        <v>16497727</v>
      </c>
      <c r="F18" s="60">
        <v>162567773</v>
      </c>
      <c r="G18" s="61">
        <v>171860454</v>
      </c>
      <c r="H18" s="62">
        <f t="shared" si="1"/>
        <v>9292681</v>
      </c>
      <c r="I18" s="62">
        <v>182506174</v>
      </c>
      <c r="J18" s="40">
        <f t="shared" si="2"/>
        <v>11.182093069372737</v>
      </c>
      <c r="K18" s="33">
        <f t="shared" si="3"/>
        <v>5.7161889029506483</v>
      </c>
      <c r="L18" s="83">
        <v>16497727</v>
      </c>
      <c r="M18" s="81">
        <v>9292681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2924906</v>
      </c>
      <c r="D19" s="67">
        <v>2418517</v>
      </c>
      <c r="E19" s="68">
        <f t="shared" si="0"/>
        <v>-506389</v>
      </c>
      <c r="F19" s="69">
        <v>17020266</v>
      </c>
      <c r="G19" s="70">
        <v>1876127</v>
      </c>
      <c r="H19" s="71">
        <f t="shared" si="1"/>
        <v>-15144139</v>
      </c>
      <c r="I19" s="71">
        <v>1997944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7212652</v>
      </c>
      <c r="M22" s="79">
        <v>-1394628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2453746</v>
      </c>
      <c r="D23" s="58">
        <v>5800548</v>
      </c>
      <c r="E23" s="59">
        <f t="shared" si="0"/>
        <v>3346802</v>
      </c>
      <c r="F23" s="57">
        <v>2566626</v>
      </c>
      <c r="G23" s="58">
        <v>5173672</v>
      </c>
      <c r="H23" s="59">
        <f t="shared" si="1"/>
        <v>2607046</v>
      </c>
      <c r="I23" s="59">
        <v>5401312</v>
      </c>
      <c r="J23" s="27">
        <f t="shared" si="2"/>
        <v>136.39561715026738</v>
      </c>
      <c r="K23" s="28">
        <f t="shared" si="3"/>
        <v>101.57483014665947</v>
      </c>
      <c r="L23" s="78">
        <v>7212652</v>
      </c>
      <c r="M23" s="79">
        <v>-1394628</v>
      </c>
      <c r="N23" s="29">
        <f t="shared" si="4"/>
        <v>46.401822796940714</v>
      </c>
      <c r="O23" s="28">
        <f t="shared" si="5"/>
        <v>-186.93486721907203</v>
      </c>
      <c r="Q23" s="30"/>
    </row>
    <row r="24" spans="1:17" ht="13" x14ac:dyDescent="0.3">
      <c r="A24" s="4" t="s">
        <v>16</v>
      </c>
      <c r="B24" s="26" t="s">
        <v>32</v>
      </c>
      <c r="C24" s="57">
        <v>65877750</v>
      </c>
      <c r="D24" s="58">
        <v>69743600</v>
      </c>
      <c r="E24" s="59">
        <f t="shared" si="0"/>
        <v>3865850</v>
      </c>
      <c r="F24" s="57">
        <v>32988474</v>
      </c>
      <c r="G24" s="58">
        <v>28986800</v>
      </c>
      <c r="H24" s="59">
        <f t="shared" si="1"/>
        <v>-4001674</v>
      </c>
      <c r="I24" s="59">
        <v>30149270</v>
      </c>
      <c r="J24" s="27">
        <f t="shared" si="2"/>
        <v>5.8682180250539826</v>
      </c>
      <c r="K24" s="28">
        <f t="shared" si="3"/>
        <v>-12.130521708885352</v>
      </c>
      <c r="L24" s="78">
        <v>7212652</v>
      </c>
      <c r="M24" s="79">
        <v>-1394628</v>
      </c>
      <c r="N24" s="29">
        <f t="shared" si="4"/>
        <v>53.598177203059294</v>
      </c>
      <c r="O24" s="28">
        <f t="shared" si="5"/>
        <v>286.93486721907203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7212652</v>
      </c>
      <c r="M25" s="79">
        <v>-1394628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68331496</v>
      </c>
      <c r="D26" s="61">
        <v>75544148</v>
      </c>
      <c r="E26" s="62">
        <f t="shared" si="0"/>
        <v>7212652</v>
      </c>
      <c r="F26" s="60">
        <v>35555100</v>
      </c>
      <c r="G26" s="61">
        <v>34160472</v>
      </c>
      <c r="H26" s="62">
        <f t="shared" si="1"/>
        <v>-1394628</v>
      </c>
      <c r="I26" s="62">
        <v>35550582</v>
      </c>
      <c r="J26" s="40">
        <f t="shared" si="2"/>
        <v>10.55538429891832</v>
      </c>
      <c r="K26" s="33">
        <f t="shared" si="3"/>
        <v>-3.9224415062817992</v>
      </c>
      <c r="L26" s="83">
        <v>7212652</v>
      </c>
      <c r="M26" s="81">
        <v>-1394628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7212652</v>
      </c>
      <c r="M28" s="79">
        <v>-1394628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6000000</v>
      </c>
      <c r="D29" s="58">
        <v>8288600</v>
      </c>
      <c r="E29" s="59">
        <f t="shared" si="0"/>
        <v>2288600</v>
      </c>
      <c r="F29" s="57">
        <v>7000001</v>
      </c>
      <c r="G29" s="58">
        <v>7301876</v>
      </c>
      <c r="H29" s="59">
        <f t="shared" si="1"/>
        <v>301875</v>
      </c>
      <c r="I29" s="59">
        <v>7631159</v>
      </c>
      <c r="J29" s="27">
        <f t="shared" si="2"/>
        <v>38.143333333333338</v>
      </c>
      <c r="K29" s="28">
        <f t="shared" si="3"/>
        <v>4.3124993839286594</v>
      </c>
      <c r="L29" s="78">
        <v>7212652</v>
      </c>
      <c r="M29" s="79">
        <v>-1394628</v>
      </c>
      <c r="N29" s="29">
        <f t="shared" si="4"/>
        <v>31.730353828245146</v>
      </c>
      <c r="O29" s="28">
        <f t="shared" si="5"/>
        <v>-21.645557094795169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3</v>
      </c>
      <c r="G30" s="58">
        <v>0</v>
      </c>
      <c r="H30" s="59">
        <f t="shared" si="1"/>
        <v>-3</v>
      </c>
      <c r="I30" s="59">
        <v>0</v>
      </c>
      <c r="J30" s="27">
        <f t="shared" si="2"/>
        <v>0</v>
      </c>
      <c r="K30" s="28">
        <f t="shared" si="3"/>
        <v>-100</v>
      </c>
      <c r="L30" s="78">
        <v>7212652</v>
      </c>
      <c r="M30" s="79">
        <v>-1394628</v>
      </c>
      <c r="N30" s="29">
        <f t="shared" si="4"/>
        <v>0</v>
      </c>
      <c r="O30" s="28">
        <f t="shared" si="5"/>
        <v>2.1511112640790233E-4</v>
      </c>
      <c r="Q30" s="30"/>
    </row>
    <row r="31" spans="1:17" ht="13" x14ac:dyDescent="0.3">
      <c r="A31" s="4" t="s">
        <v>16</v>
      </c>
      <c r="B31" s="26" t="s">
        <v>38</v>
      </c>
      <c r="C31" s="57">
        <v>55945750</v>
      </c>
      <c r="D31" s="58">
        <v>55743600</v>
      </c>
      <c r="E31" s="59">
        <f t="shared" si="0"/>
        <v>-202150</v>
      </c>
      <c r="F31" s="57">
        <v>21879469</v>
      </c>
      <c r="G31" s="58">
        <v>21986800</v>
      </c>
      <c r="H31" s="59">
        <f t="shared" si="1"/>
        <v>107331</v>
      </c>
      <c r="I31" s="59">
        <v>22833268</v>
      </c>
      <c r="J31" s="27">
        <f t="shared" si="2"/>
        <v>-0.36133218340982109</v>
      </c>
      <c r="K31" s="28">
        <f t="shared" si="3"/>
        <v>0.49055578085555918</v>
      </c>
      <c r="L31" s="78">
        <v>7212652</v>
      </c>
      <c r="M31" s="79">
        <v>-1394628</v>
      </c>
      <c r="N31" s="29">
        <f t="shared" si="4"/>
        <v>-2.8027138977452402</v>
      </c>
      <c r="O31" s="28">
        <f t="shared" si="5"/>
        <v>-7.696030769495521</v>
      </c>
      <c r="Q31" s="30"/>
    </row>
    <row r="32" spans="1:17" ht="13" x14ac:dyDescent="0.3">
      <c r="A32" s="4" t="s">
        <v>16</v>
      </c>
      <c r="B32" s="26" t="s">
        <v>39</v>
      </c>
      <c r="C32" s="57">
        <v>6385746</v>
      </c>
      <c r="D32" s="58">
        <v>11511948</v>
      </c>
      <c r="E32" s="59">
        <f t="shared" si="0"/>
        <v>5126202</v>
      </c>
      <c r="F32" s="57">
        <v>6675627</v>
      </c>
      <c r="G32" s="58">
        <v>4871796</v>
      </c>
      <c r="H32" s="59">
        <f t="shared" si="1"/>
        <v>-1803831</v>
      </c>
      <c r="I32" s="59">
        <v>5086155</v>
      </c>
      <c r="J32" s="27">
        <f t="shared" si="2"/>
        <v>80.275695275070447</v>
      </c>
      <c r="K32" s="28">
        <f t="shared" si="3"/>
        <v>-27.021147227069459</v>
      </c>
      <c r="L32" s="78">
        <v>7212652</v>
      </c>
      <c r="M32" s="79">
        <v>-1394628</v>
      </c>
      <c r="N32" s="29">
        <f t="shared" si="4"/>
        <v>71.072360069500093</v>
      </c>
      <c r="O32" s="28">
        <f t="shared" si="5"/>
        <v>129.34137275316428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68331496</v>
      </c>
      <c r="D33" s="76">
        <v>75544148</v>
      </c>
      <c r="E33" s="77">
        <f t="shared" si="0"/>
        <v>7212652</v>
      </c>
      <c r="F33" s="75">
        <v>35555100</v>
      </c>
      <c r="G33" s="76">
        <v>34160472</v>
      </c>
      <c r="H33" s="77">
        <f t="shared" si="1"/>
        <v>-1394628</v>
      </c>
      <c r="I33" s="77">
        <v>35550582</v>
      </c>
      <c r="J33" s="53">
        <f t="shared" si="2"/>
        <v>10.55538429891832</v>
      </c>
      <c r="K33" s="54">
        <f t="shared" si="3"/>
        <v>-3.9224415062817992</v>
      </c>
      <c r="L33" s="90">
        <v>7212652</v>
      </c>
      <c r="M33" s="91">
        <v>-1394628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190916635</v>
      </c>
      <c r="D8" s="58">
        <v>192886683</v>
      </c>
      <c r="E8" s="59">
        <f>$D8       -$C8</f>
        <v>1970048</v>
      </c>
      <c r="F8" s="57">
        <v>202491633</v>
      </c>
      <c r="G8" s="58">
        <v>196714698</v>
      </c>
      <c r="H8" s="59">
        <f>$G8       -$F8</f>
        <v>-5776935</v>
      </c>
      <c r="I8" s="59">
        <v>206550433</v>
      </c>
      <c r="J8" s="27">
        <f>IF(($C8       =0),0,(($E8       /$C8       )*100))</f>
        <v>1.0318891279431988</v>
      </c>
      <c r="K8" s="28">
        <f>IF(($F8       =0),0,(($H8       /$F8       )*100))</f>
        <v>-2.8529252860536713</v>
      </c>
      <c r="L8" s="78">
        <v>14077179</v>
      </c>
      <c r="M8" s="79">
        <v>87107329</v>
      </c>
      <c r="N8" s="29">
        <f>IF(($L8       =0),0,(($E8       /$L8       )*100))</f>
        <v>13.994622075914501</v>
      </c>
      <c r="O8" s="28">
        <f>IF(($M8       =0),0,(($H8       /$M8       )*100))</f>
        <v>-6.6319735277384062</v>
      </c>
      <c r="Q8" s="30"/>
    </row>
    <row r="9" spans="1:17" ht="13" x14ac:dyDescent="0.3">
      <c r="A9" s="1" t="s">
        <v>16</v>
      </c>
      <c r="B9" s="26" t="s">
        <v>19</v>
      </c>
      <c r="C9" s="57">
        <v>511223534</v>
      </c>
      <c r="D9" s="58">
        <v>451787316</v>
      </c>
      <c r="E9" s="59">
        <f>$D9       -$C9</f>
        <v>-59436218</v>
      </c>
      <c r="F9" s="57">
        <v>538397081</v>
      </c>
      <c r="G9" s="58">
        <v>527178701</v>
      </c>
      <c r="H9" s="59">
        <f>$G9       -$F9</f>
        <v>-11218380</v>
      </c>
      <c r="I9" s="59">
        <v>540370711</v>
      </c>
      <c r="J9" s="27">
        <f>IF(($C9       =0),0,(($E9       /$C9       )*100))</f>
        <v>-11.626267972240885</v>
      </c>
      <c r="K9" s="28">
        <f>IF(($F9       =0),0,(($H9       /$F9       )*100))</f>
        <v>-2.0836628570057201</v>
      </c>
      <c r="L9" s="78">
        <v>14077179</v>
      </c>
      <c r="M9" s="79">
        <v>87107329</v>
      </c>
      <c r="N9" s="29">
        <f>IF(($L9       =0),0,(($E9       /$L9       )*100))</f>
        <v>-422.2168234132705</v>
      </c>
      <c r="O9" s="28">
        <f>IF(($M9       =0),0,(($H9       /$M9       )*100))</f>
        <v>-12.878801507046553</v>
      </c>
      <c r="Q9" s="30"/>
    </row>
    <row r="10" spans="1:17" ht="13" x14ac:dyDescent="0.3">
      <c r="A10" s="1" t="s">
        <v>16</v>
      </c>
      <c r="B10" s="26" t="s">
        <v>20</v>
      </c>
      <c r="C10" s="57">
        <v>378565226</v>
      </c>
      <c r="D10" s="58">
        <v>450108575</v>
      </c>
      <c r="E10" s="59">
        <f t="shared" ref="E10:E33" si="0">$D10      -$C10</f>
        <v>71543349</v>
      </c>
      <c r="F10" s="57">
        <v>344624625</v>
      </c>
      <c r="G10" s="58">
        <v>448727269</v>
      </c>
      <c r="H10" s="59">
        <f t="shared" ref="H10:H33" si="1">$G10      -$F10</f>
        <v>104102644</v>
      </c>
      <c r="I10" s="59">
        <v>462820334</v>
      </c>
      <c r="J10" s="27">
        <f t="shared" ref="J10:J33" si="2">IF(($C10      =0),0,(($E10      /$C10      )*100))</f>
        <v>18.89855276881665</v>
      </c>
      <c r="K10" s="28">
        <f t="shared" ref="K10:K33" si="3">IF(($F10      =0),0,(($H10      /$F10      )*100))</f>
        <v>30.207546544301643</v>
      </c>
      <c r="L10" s="78">
        <v>14077179</v>
      </c>
      <c r="M10" s="79">
        <v>87107329</v>
      </c>
      <c r="N10" s="29">
        <f t="shared" ref="N10:N33" si="4">IF(($L10      =0),0,(($E10      /$L10      )*100))</f>
        <v>508.22220133735595</v>
      </c>
      <c r="O10" s="28">
        <f t="shared" ref="O10:O33" si="5">IF(($M10      =0),0,(($H10      /$M10      )*100))</f>
        <v>119.51077503478496</v>
      </c>
      <c r="Q10" s="30"/>
    </row>
    <row r="11" spans="1:17" ht="14" x14ac:dyDescent="0.3">
      <c r="A11" s="4" t="s">
        <v>16</v>
      </c>
      <c r="B11" s="31" t="s">
        <v>21</v>
      </c>
      <c r="C11" s="60">
        <v>1080705395</v>
      </c>
      <c r="D11" s="61">
        <v>1094782574</v>
      </c>
      <c r="E11" s="62">
        <f t="shared" si="0"/>
        <v>14077179</v>
      </c>
      <c r="F11" s="60">
        <v>1085513339</v>
      </c>
      <c r="G11" s="61">
        <v>1172620668</v>
      </c>
      <c r="H11" s="62">
        <f t="shared" si="1"/>
        <v>87107329</v>
      </c>
      <c r="I11" s="62">
        <v>1209741478</v>
      </c>
      <c r="J11" s="32">
        <f t="shared" si="2"/>
        <v>1.3025917206603748</v>
      </c>
      <c r="K11" s="33">
        <f t="shared" si="3"/>
        <v>8.0245286603520949</v>
      </c>
      <c r="L11" s="80">
        <v>14077179</v>
      </c>
      <c r="M11" s="81">
        <v>87107329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367912763</v>
      </c>
      <c r="D13" s="58">
        <v>352275516</v>
      </c>
      <c r="E13" s="59">
        <f t="shared" si="0"/>
        <v>-15637247</v>
      </c>
      <c r="F13" s="57">
        <v>386270635</v>
      </c>
      <c r="G13" s="58">
        <v>380785486</v>
      </c>
      <c r="H13" s="59">
        <f t="shared" si="1"/>
        <v>-5485149</v>
      </c>
      <c r="I13" s="59">
        <v>386024953</v>
      </c>
      <c r="J13" s="27">
        <f t="shared" si="2"/>
        <v>-4.2502594562070142</v>
      </c>
      <c r="K13" s="28">
        <f t="shared" si="3"/>
        <v>-1.4200274374985817</v>
      </c>
      <c r="L13" s="78">
        <v>26735712</v>
      </c>
      <c r="M13" s="79">
        <v>92404458</v>
      </c>
      <c r="N13" s="29">
        <f t="shared" si="4"/>
        <v>-58.48823850286837</v>
      </c>
      <c r="O13" s="28">
        <f t="shared" si="5"/>
        <v>-5.9360220477674357</v>
      </c>
      <c r="Q13" s="30"/>
    </row>
    <row r="14" spans="1:17" ht="13" x14ac:dyDescent="0.3">
      <c r="A14" s="1" t="s">
        <v>16</v>
      </c>
      <c r="B14" s="26" t="s">
        <v>24</v>
      </c>
      <c r="C14" s="57">
        <v>47570443</v>
      </c>
      <c r="D14" s="58">
        <v>57570443</v>
      </c>
      <c r="E14" s="59">
        <f t="shared" si="0"/>
        <v>10000000</v>
      </c>
      <c r="F14" s="57">
        <v>46570443</v>
      </c>
      <c r="G14" s="58">
        <v>57570443</v>
      </c>
      <c r="H14" s="59">
        <f t="shared" si="1"/>
        <v>11000000</v>
      </c>
      <c r="I14" s="59">
        <v>57570443</v>
      </c>
      <c r="J14" s="27">
        <f t="shared" si="2"/>
        <v>21.021456537623585</v>
      </c>
      <c r="K14" s="28">
        <f t="shared" si="3"/>
        <v>23.620131764690321</v>
      </c>
      <c r="L14" s="78">
        <v>26735712</v>
      </c>
      <c r="M14" s="79">
        <v>92404458</v>
      </c>
      <c r="N14" s="29">
        <f t="shared" si="4"/>
        <v>37.403155749134342</v>
      </c>
      <c r="O14" s="28">
        <f t="shared" si="5"/>
        <v>11.904187566361788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26735712</v>
      </c>
      <c r="M15" s="79">
        <v>92404458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393560305</v>
      </c>
      <c r="D16" s="58">
        <v>403992279</v>
      </c>
      <c r="E16" s="59">
        <f t="shared" si="0"/>
        <v>10431974</v>
      </c>
      <c r="F16" s="57">
        <v>417750732</v>
      </c>
      <c r="G16" s="58">
        <v>436445234</v>
      </c>
      <c r="H16" s="59">
        <f t="shared" si="1"/>
        <v>18694502</v>
      </c>
      <c r="I16" s="59">
        <v>457445234</v>
      </c>
      <c r="J16" s="27">
        <f t="shared" si="2"/>
        <v>2.6506672211263784</v>
      </c>
      <c r="K16" s="28">
        <f t="shared" si="3"/>
        <v>4.4750375207002628</v>
      </c>
      <c r="L16" s="78">
        <v>26735712</v>
      </c>
      <c r="M16" s="79">
        <v>92404458</v>
      </c>
      <c r="N16" s="29">
        <f t="shared" si="4"/>
        <v>39.018874829292002</v>
      </c>
      <c r="O16" s="28">
        <f t="shared" si="5"/>
        <v>20.231168933429597</v>
      </c>
      <c r="Q16" s="30"/>
    </row>
    <row r="17" spans="1:17" ht="13" x14ac:dyDescent="0.3">
      <c r="A17" s="1" t="s">
        <v>16</v>
      </c>
      <c r="B17" s="26" t="s">
        <v>26</v>
      </c>
      <c r="C17" s="57">
        <v>252943547</v>
      </c>
      <c r="D17" s="58">
        <v>274884532</v>
      </c>
      <c r="E17" s="59">
        <f t="shared" si="0"/>
        <v>21940985</v>
      </c>
      <c r="F17" s="57">
        <v>221264334</v>
      </c>
      <c r="G17" s="58">
        <v>289459439</v>
      </c>
      <c r="H17" s="59">
        <f t="shared" si="1"/>
        <v>68195105</v>
      </c>
      <c r="I17" s="59">
        <v>296072434</v>
      </c>
      <c r="J17" s="39">
        <f t="shared" si="2"/>
        <v>8.6742616130072694</v>
      </c>
      <c r="K17" s="28">
        <f t="shared" si="3"/>
        <v>30.820649567498755</v>
      </c>
      <c r="L17" s="82">
        <v>26735712</v>
      </c>
      <c r="M17" s="79">
        <v>92404458</v>
      </c>
      <c r="N17" s="29">
        <f t="shared" si="4"/>
        <v>82.06620792444204</v>
      </c>
      <c r="O17" s="28">
        <f t="shared" si="5"/>
        <v>73.800665547976052</v>
      </c>
      <c r="Q17" s="30"/>
    </row>
    <row r="18" spans="1:17" ht="14" x14ac:dyDescent="0.3">
      <c r="A18" s="1" t="s">
        <v>16</v>
      </c>
      <c r="B18" s="31" t="s">
        <v>27</v>
      </c>
      <c r="C18" s="60">
        <v>1061987058</v>
      </c>
      <c r="D18" s="61">
        <v>1088722770</v>
      </c>
      <c r="E18" s="62">
        <f t="shared" si="0"/>
        <v>26735712</v>
      </c>
      <c r="F18" s="60">
        <v>1071856144</v>
      </c>
      <c r="G18" s="61">
        <v>1164260602</v>
      </c>
      <c r="H18" s="62">
        <f t="shared" si="1"/>
        <v>92404458</v>
      </c>
      <c r="I18" s="62">
        <v>1197113064</v>
      </c>
      <c r="J18" s="40">
        <f t="shared" si="2"/>
        <v>2.5175176852296444</v>
      </c>
      <c r="K18" s="33">
        <f t="shared" si="3"/>
        <v>8.6209757267576013</v>
      </c>
      <c r="L18" s="83">
        <v>26735712</v>
      </c>
      <c r="M18" s="81">
        <v>92404458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18718337</v>
      </c>
      <c r="D19" s="67">
        <v>6059804</v>
      </c>
      <c r="E19" s="68">
        <f t="shared" si="0"/>
        <v>-12658533</v>
      </c>
      <c r="F19" s="69">
        <v>13657195</v>
      </c>
      <c r="G19" s="70">
        <v>8360066</v>
      </c>
      <c r="H19" s="71">
        <f t="shared" si="1"/>
        <v>-5297129</v>
      </c>
      <c r="I19" s="71">
        <v>12628414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42620260</v>
      </c>
      <c r="M22" s="79">
        <v>402800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1000000</v>
      </c>
      <c r="D23" s="58">
        <v>6000000</v>
      </c>
      <c r="E23" s="59">
        <f t="shared" si="0"/>
        <v>5000000</v>
      </c>
      <c r="F23" s="57">
        <v>1000000</v>
      </c>
      <c r="G23" s="58">
        <v>1000000</v>
      </c>
      <c r="H23" s="59">
        <f t="shared" si="1"/>
        <v>0</v>
      </c>
      <c r="I23" s="59">
        <v>1000000</v>
      </c>
      <c r="J23" s="27">
        <f t="shared" si="2"/>
        <v>500</v>
      </c>
      <c r="K23" s="28">
        <f t="shared" si="3"/>
        <v>0</v>
      </c>
      <c r="L23" s="78">
        <v>42620260</v>
      </c>
      <c r="M23" s="79">
        <v>402800</v>
      </c>
      <c r="N23" s="29">
        <f t="shared" si="4"/>
        <v>11.731509850010301</v>
      </c>
      <c r="O23" s="28">
        <f t="shared" si="5"/>
        <v>0</v>
      </c>
      <c r="Q23" s="30"/>
    </row>
    <row r="24" spans="1:17" ht="13" x14ac:dyDescent="0.3">
      <c r="A24" s="4" t="s">
        <v>16</v>
      </c>
      <c r="B24" s="26" t="s">
        <v>32</v>
      </c>
      <c r="C24" s="57">
        <v>82420000</v>
      </c>
      <c r="D24" s="58">
        <v>120040260</v>
      </c>
      <c r="E24" s="59">
        <f t="shared" si="0"/>
        <v>37620260</v>
      </c>
      <c r="F24" s="57">
        <v>76558650</v>
      </c>
      <c r="G24" s="58">
        <v>76961450</v>
      </c>
      <c r="H24" s="59">
        <f t="shared" si="1"/>
        <v>402800</v>
      </c>
      <c r="I24" s="59">
        <v>80476500</v>
      </c>
      <c r="J24" s="27">
        <f t="shared" si="2"/>
        <v>45.644576559087604</v>
      </c>
      <c r="K24" s="28">
        <f t="shared" si="3"/>
        <v>0.52613257940154379</v>
      </c>
      <c r="L24" s="78">
        <v>42620260</v>
      </c>
      <c r="M24" s="79">
        <v>402800</v>
      </c>
      <c r="N24" s="29">
        <f t="shared" si="4"/>
        <v>88.268490149989702</v>
      </c>
      <c r="O24" s="28">
        <f t="shared" si="5"/>
        <v>100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42620260</v>
      </c>
      <c r="M25" s="79">
        <v>402800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83420000</v>
      </c>
      <c r="D26" s="61">
        <v>126040260</v>
      </c>
      <c r="E26" s="62">
        <f t="shared" si="0"/>
        <v>42620260</v>
      </c>
      <c r="F26" s="60">
        <v>77558650</v>
      </c>
      <c r="G26" s="61">
        <v>77961450</v>
      </c>
      <c r="H26" s="62">
        <f t="shared" si="1"/>
        <v>402800</v>
      </c>
      <c r="I26" s="62">
        <v>81476500</v>
      </c>
      <c r="J26" s="40">
        <f t="shared" si="2"/>
        <v>51.091177175737236</v>
      </c>
      <c r="K26" s="33">
        <f t="shared" si="3"/>
        <v>0.51934890563463909</v>
      </c>
      <c r="L26" s="83">
        <v>42620260</v>
      </c>
      <c r="M26" s="81">
        <v>402800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42620260</v>
      </c>
      <c r="M28" s="79">
        <v>402800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7920000</v>
      </c>
      <c r="D29" s="58">
        <v>5000000</v>
      </c>
      <c r="E29" s="59">
        <f t="shared" si="0"/>
        <v>-2920000</v>
      </c>
      <c r="F29" s="57">
        <v>15000000</v>
      </c>
      <c r="G29" s="58">
        <v>16000000</v>
      </c>
      <c r="H29" s="59">
        <f t="shared" si="1"/>
        <v>1000000</v>
      </c>
      <c r="I29" s="59">
        <v>17362000</v>
      </c>
      <c r="J29" s="27">
        <f t="shared" si="2"/>
        <v>-36.868686868686865</v>
      </c>
      <c r="K29" s="28">
        <f t="shared" si="3"/>
        <v>6.666666666666667</v>
      </c>
      <c r="L29" s="78">
        <v>42620260</v>
      </c>
      <c r="M29" s="79">
        <v>402800</v>
      </c>
      <c r="N29" s="29">
        <f t="shared" si="4"/>
        <v>-6.8512017524060154</v>
      </c>
      <c r="O29" s="28">
        <f t="shared" si="5"/>
        <v>248.26216484607744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42620260</v>
      </c>
      <c r="M30" s="79">
        <v>402800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57400000</v>
      </c>
      <c r="D31" s="58">
        <v>105553600</v>
      </c>
      <c r="E31" s="59">
        <f t="shared" si="0"/>
        <v>48153600</v>
      </c>
      <c r="F31" s="57">
        <v>61558650</v>
      </c>
      <c r="G31" s="58">
        <v>60961450</v>
      </c>
      <c r="H31" s="59">
        <f t="shared" si="1"/>
        <v>-597200</v>
      </c>
      <c r="I31" s="59">
        <v>63114500</v>
      </c>
      <c r="J31" s="27">
        <f t="shared" si="2"/>
        <v>83.891289198606273</v>
      </c>
      <c r="K31" s="28">
        <f t="shared" si="3"/>
        <v>-0.97013173615730697</v>
      </c>
      <c r="L31" s="78">
        <v>42620260</v>
      </c>
      <c r="M31" s="79">
        <v>402800</v>
      </c>
      <c r="N31" s="29">
        <f t="shared" si="4"/>
        <v>112.98288654269119</v>
      </c>
      <c r="O31" s="28">
        <f t="shared" si="5"/>
        <v>-148.26216484607747</v>
      </c>
      <c r="Q31" s="30"/>
    </row>
    <row r="32" spans="1:17" ht="13" x14ac:dyDescent="0.3">
      <c r="A32" s="4" t="s">
        <v>16</v>
      </c>
      <c r="B32" s="26" t="s">
        <v>39</v>
      </c>
      <c r="C32" s="57">
        <v>18100000</v>
      </c>
      <c r="D32" s="58">
        <v>15486660</v>
      </c>
      <c r="E32" s="59">
        <f t="shared" si="0"/>
        <v>-2613340</v>
      </c>
      <c r="F32" s="57">
        <v>1000000</v>
      </c>
      <c r="G32" s="58">
        <v>1000000</v>
      </c>
      <c r="H32" s="59">
        <f t="shared" si="1"/>
        <v>0</v>
      </c>
      <c r="I32" s="59">
        <v>1000000</v>
      </c>
      <c r="J32" s="27">
        <f t="shared" si="2"/>
        <v>-14.438342541436464</v>
      </c>
      <c r="K32" s="28">
        <f t="shared" si="3"/>
        <v>0</v>
      </c>
      <c r="L32" s="78">
        <v>42620260</v>
      </c>
      <c r="M32" s="79">
        <v>402800</v>
      </c>
      <c r="N32" s="29">
        <f t="shared" si="4"/>
        <v>-6.1316847902851839</v>
      </c>
      <c r="O32" s="28">
        <f t="shared" si="5"/>
        <v>0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83420000</v>
      </c>
      <c r="D33" s="76">
        <v>126040260</v>
      </c>
      <c r="E33" s="77">
        <f t="shared" si="0"/>
        <v>42620260</v>
      </c>
      <c r="F33" s="75">
        <v>77558650</v>
      </c>
      <c r="G33" s="76">
        <v>77961450</v>
      </c>
      <c r="H33" s="77">
        <f t="shared" si="1"/>
        <v>402800</v>
      </c>
      <c r="I33" s="77">
        <v>81476500</v>
      </c>
      <c r="J33" s="53">
        <f t="shared" si="2"/>
        <v>51.091177175737236</v>
      </c>
      <c r="K33" s="54">
        <f t="shared" si="3"/>
        <v>0.51934890563463909</v>
      </c>
      <c r="L33" s="90">
        <v>42620260</v>
      </c>
      <c r="M33" s="91">
        <v>402800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33886233</v>
      </c>
      <c r="M8" s="79">
        <v>6889335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529501044</v>
      </c>
      <c r="D9" s="58">
        <v>559312306</v>
      </c>
      <c r="E9" s="59">
        <f>$D9       -$C9</f>
        <v>29811262</v>
      </c>
      <c r="F9" s="57">
        <v>561271107</v>
      </c>
      <c r="G9" s="58">
        <v>581336263</v>
      </c>
      <c r="H9" s="59">
        <f>$G9       -$F9</f>
        <v>20065156</v>
      </c>
      <c r="I9" s="59">
        <v>606908869</v>
      </c>
      <c r="J9" s="27">
        <f>IF(($C9       =0),0,(($E9       /$C9       )*100))</f>
        <v>5.6300667086125706</v>
      </c>
      <c r="K9" s="28">
        <f>IF(($F9       =0),0,(($H9       /$F9       )*100))</f>
        <v>3.5749490308254903</v>
      </c>
      <c r="L9" s="78">
        <v>33886233</v>
      </c>
      <c r="M9" s="79">
        <v>6889335</v>
      </c>
      <c r="N9" s="29">
        <f>IF(($L9       =0),0,(($E9       /$L9       )*100))</f>
        <v>87.97455296963814</v>
      </c>
      <c r="O9" s="28">
        <f>IF(($M9       =0),0,(($H9       /$M9       )*100))</f>
        <v>291.24953279235223</v>
      </c>
      <c r="Q9" s="30"/>
    </row>
    <row r="10" spans="1:17" ht="13" x14ac:dyDescent="0.3">
      <c r="A10" s="1" t="s">
        <v>16</v>
      </c>
      <c r="B10" s="26" t="s">
        <v>20</v>
      </c>
      <c r="C10" s="57">
        <v>1243667966</v>
      </c>
      <c r="D10" s="58">
        <v>1247742937</v>
      </c>
      <c r="E10" s="59">
        <f t="shared" ref="E10:E33" si="0">$D10      -$C10</f>
        <v>4074971</v>
      </c>
      <c r="F10" s="57">
        <v>1303068090</v>
      </c>
      <c r="G10" s="58">
        <v>1289892269</v>
      </c>
      <c r="H10" s="59">
        <f t="shared" ref="H10:H33" si="1">$G10      -$F10</f>
        <v>-13175821</v>
      </c>
      <c r="I10" s="59">
        <v>1348861998</v>
      </c>
      <c r="J10" s="27">
        <f t="shared" ref="J10:J33" si="2">IF(($C10      =0),0,(($E10      /$C10      )*100))</f>
        <v>0.3276574705953309</v>
      </c>
      <c r="K10" s="28">
        <f t="shared" ref="K10:K33" si="3">IF(($F10      =0),0,(($H10      /$F10      )*100))</f>
        <v>-1.0111383358332411</v>
      </c>
      <c r="L10" s="78">
        <v>33886233</v>
      </c>
      <c r="M10" s="79">
        <v>6889335</v>
      </c>
      <c r="N10" s="29">
        <f t="shared" ref="N10:N33" si="4">IF(($L10      =0),0,(($E10      /$L10      )*100))</f>
        <v>12.025447030361857</v>
      </c>
      <c r="O10" s="28">
        <f t="shared" ref="O10:O33" si="5">IF(($M10      =0),0,(($H10      /$M10      )*100))</f>
        <v>-191.24953279235223</v>
      </c>
      <c r="Q10" s="30"/>
    </row>
    <row r="11" spans="1:17" ht="14" x14ac:dyDescent="0.3">
      <c r="A11" s="4" t="s">
        <v>16</v>
      </c>
      <c r="B11" s="31" t="s">
        <v>21</v>
      </c>
      <c r="C11" s="60">
        <v>1773169010</v>
      </c>
      <c r="D11" s="61">
        <v>1807055243</v>
      </c>
      <c r="E11" s="62">
        <f t="shared" si="0"/>
        <v>33886233</v>
      </c>
      <c r="F11" s="60">
        <v>1864339197</v>
      </c>
      <c r="G11" s="61">
        <v>1871228532</v>
      </c>
      <c r="H11" s="62">
        <f t="shared" si="1"/>
        <v>6889335</v>
      </c>
      <c r="I11" s="62">
        <v>1955770867</v>
      </c>
      <c r="J11" s="32">
        <f t="shared" si="2"/>
        <v>1.9110548858509546</v>
      </c>
      <c r="K11" s="33">
        <f t="shared" si="3"/>
        <v>0.36953227240439768</v>
      </c>
      <c r="L11" s="80">
        <v>33886233</v>
      </c>
      <c r="M11" s="81">
        <v>6889335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483248896</v>
      </c>
      <c r="D13" s="58">
        <v>482458261</v>
      </c>
      <c r="E13" s="59">
        <f t="shared" si="0"/>
        <v>-790635</v>
      </c>
      <c r="F13" s="57">
        <v>517473515</v>
      </c>
      <c r="G13" s="58">
        <v>443037179</v>
      </c>
      <c r="H13" s="59">
        <f t="shared" si="1"/>
        <v>-74436336</v>
      </c>
      <c r="I13" s="59">
        <v>462981386</v>
      </c>
      <c r="J13" s="27">
        <f t="shared" si="2"/>
        <v>-0.16360823719295159</v>
      </c>
      <c r="K13" s="28">
        <f t="shared" si="3"/>
        <v>-14.384569227663757</v>
      </c>
      <c r="L13" s="78">
        <v>39356095</v>
      </c>
      <c r="M13" s="79">
        <v>159430451</v>
      </c>
      <c r="N13" s="29">
        <f t="shared" si="4"/>
        <v>-2.0089264445570629</v>
      </c>
      <c r="O13" s="28">
        <f t="shared" si="5"/>
        <v>-46.688907629070179</v>
      </c>
      <c r="Q13" s="30"/>
    </row>
    <row r="14" spans="1:17" ht="13" x14ac:dyDescent="0.3">
      <c r="A14" s="1" t="s">
        <v>16</v>
      </c>
      <c r="B14" s="26" t="s">
        <v>24</v>
      </c>
      <c r="C14" s="57">
        <v>125520000</v>
      </c>
      <c r="D14" s="58">
        <v>110440000</v>
      </c>
      <c r="E14" s="59">
        <f t="shared" si="0"/>
        <v>-15080000</v>
      </c>
      <c r="F14" s="57">
        <v>131168400</v>
      </c>
      <c r="G14" s="58">
        <v>115520240</v>
      </c>
      <c r="H14" s="59">
        <f t="shared" si="1"/>
        <v>-15648160</v>
      </c>
      <c r="I14" s="59">
        <v>120834171</v>
      </c>
      <c r="J14" s="27">
        <f t="shared" si="2"/>
        <v>-12.01402166985341</v>
      </c>
      <c r="K14" s="28">
        <f t="shared" si="3"/>
        <v>-11.929824561403509</v>
      </c>
      <c r="L14" s="78">
        <v>39356095</v>
      </c>
      <c r="M14" s="79">
        <v>159430451</v>
      </c>
      <c r="N14" s="29">
        <f t="shared" si="4"/>
        <v>-38.316809632662995</v>
      </c>
      <c r="O14" s="28">
        <f t="shared" si="5"/>
        <v>-9.8150384081896629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39356095</v>
      </c>
      <c r="M15" s="79">
        <v>159430451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39356095</v>
      </c>
      <c r="M16" s="79">
        <v>159430451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777395806</v>
      </c>
      <c r="D17" s="58">
        <v>832622536</v>
      </c>
      <c r="E17" s="59">
        <f t="shared" si="0"/>
        <v>55226730</v>
      </c>
      <c r="F17" s="57">
        <v>800126646</v>
      </c>
      <c r="G17" s="58">
        <v>1049641593</v>
      </c>
      <c r="H17" s="59">
        <f t="shared" si="1"/>
        <v>249514947</v>
      </c>
      <c r="I17" s="59">
        <v>1072081228</v>
      </c>
      <c r="J17" s="39">
        <f t="shared" si="2"/>
        <v>7.1040684261165152</v>
      </c>
      <c r="K17" s="28">
        <f t="shared" si="3"/>
        <v>31.184431645587267</v>
      </c>
      <c r="L17" s="82">
        <v>39356095</v>
      </c>
      <c r="M17" s="79">
        <v>159430451</v>
      </c>
      <c r="N17" s="29">
        <f t="shared" si="4"/>
        <v>140.32573607722006</v>
      </c>
      <c r="O17" s="28">
        <f t="shared" si="5"/>
        <v>156.50394603725985</v>
      </c>
      <c r="Q17" s="30"/>
    </row>
    <row r="18" spans="1:17" ht="14" x14ac:dyDescent="0.3">
      <c r="A18" s="1" t="s">
        <v>16</v>
      </c>
      <c r="B18" s="31" t="s">
        <v>27</v>
      </c>
      <c r="C18" s="60">
        <v>1386164702</v>
      </c>
      <c r="D18" s="61">
        <v>1425520797</v>
      </c>
      <c r="E18" s="62">
        <f t="shared" si="0"/>
        <v>39356095</v>
      </c>
      <c r="F18" s="60">
        <v>1448768561</v>
      </c>
      <c r="G18" s="61">
        <v>1608199012</v>
      </c>
      <c r="H18" s="62">
        <f t="shared" si="1"/>
        <v>159430451</v>
      </c>
      <c r="I18" s="62">
        <v>1655896785</v>
      </c>
      <c r="J18" s="40">
        <f t="shared" si="2"/>
        <v>2.8392077033281717</v>
      </c>
      <c r="K18" s="33">
        <f t="shared" si="3"/>
        <v>11.004549331879103</v>
      </c>
      <c r="L18" s="83">
        <v>39356095</v>
      </c>
      <c r="M18" s="81">
        <v>159430451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387004308</v>
      </c>
      <c r="D19" s="67">
        <v>381534446</v>
      </c>
      <c r="E19" s="68">
        <f t="shared" si="0"/>
        <v>-5469862</v>
      </c>
      <c r="F19" s="69">
        <v>415570636</v>
      </c>
      <c r="G19" s="70">
        <v>263029520</v>
      </c>
      <c r="H19" s="71">
        <f t="shared" si="1"/>
        <v>-152541116</v>
      </c>
      <c r="I19" s="71">
        <v>299874082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-77662823</v>
      </c>
      <c r="M22" s="79">
        <v>66238068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6583524</v>
      </c>
      <c r="D23" s="58">
        <v>6000000</v>
      </c>
      <c r="E23" s="59">
        <f t="shared" si="0"/>
        <v>-583524</v>
      </c>
      <c r="F23" s="57">
        <v>6879783</v>
      </c>
      <c r="G23" s="58">
        <v>0</v>
      </c>
      <c r="H23" s="59">
        <f t="shared" si="1"/>
        <v>-6879783</v>
      </c>
      <c r="I23" s="59">
        <v>0</v>
      </c>
      <c r="J23" s="27">
        <f t="shared" si="2"/>
        <v>-8.863398994216471</v>
      </c>
      <c r="K23" s="28">
        <f t="shared" si="3"/>
        <v>-100</v>
      </c>
      <c r="L23" s="78">
        <v>-77662823</v>
      </c>
      <c r="M23" s="79">
        <v>66238068</v>
      </c>
      <c r="N23" s="29">
        <f t="shared" si="4"/>
        <v>0.75135563897799595</v>
      </c>
      <c r="O23" s="28">
        <f t="shared" si="5"/>
        <v>-10.386448771422501</v>
      </c>
      <c r="Q23" s="30"/>
    </row>
    <row r="24" spans="1:17" ht="13" x14ac:dyDescent="0.3">
      <c r="A24" s="4" t="s">
        <v>16</v>
      </c>
      <c r="B24" s="26" t="s">
        <v>32</v>
      </c>
      <c r="C24" s="57">
        <v>459530497</v>
      </c>
      <c r="D24" s="58">
        <v>382451198</v>
      </c>
      <c r="E24" s="59">
        <f t="shared" si="0"/>
        <v>-77079299</v>
      </c>
      <c r="F24" s="57">
        <v>458370000</v>
      </c>
      <c r="G24" s="58">
        <v>531487851</v>
      </c>
      <c r="H24" s="59">
        <f t="shared" si="1"/>
        <v>73117851</v>
      </c>
      <c r="I24" s="59">
        <v>679674150</v>
      </c>
      <c r="J24" s="27">
        <f t="shared" si="2"/>
        <v>-16.773489355593302</v>
      </c>
      <c r="K24" s="28">
        <f t="shared" si="3"/>
        <v>15.951709535964396</v>
      </c>
      <c r="L24" s="78">
        <v>-77662823</v>
      </c>
      <c r="M24" s="79">
        <v>66238068</v>
      </c>
      <c r="N24" s="29">
        <f t="shared" si="4"/>
        <v>99.248644361022002</v>
      </c>
      <c r="O24" s="28">
        <f t="shared" si="5"/>
        <v>110.38644877142249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-77662823</v>
      </c>
      <c r="M25" s="79">
        <v>66238068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466114021</v>
      </c>
      <c r="D26" s="61">
        <v>388451198</v>
      </c>
      <c r="E26" s="62">
        <f t="shared" si="0"/>
        <v>-77662823</v>
      </c>
      <c r="F26" s="60">
        <v>465249783</v>
      </c>
      <c r="G26" s="61">
        <v>531487851</v>
      </c>
      <c r="H26" s="62">
        <f t="shared" si="1"/>
        <v>66238068</v>
      </c>
      <c r="I26" s="62">
        <v>679674150</v>
      </c>
      <c r="J26" s="40">
        <f t="shared" si="2"/>
        <v>-16.66176504053286</v>
      </c>
      <c r="K26" s="33">
        <f t="shared" si="3"/>
        <v>14.237098096615339</v>
      </c>
      <c r="L26" s="83">
        <v>-77662823</v>
      </c>
      <c r="M26" s="81">
        <v>66238068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344551768</v>
      </c>
      <c r="D28" s="58">
        <v>282012667</v>
      </c>
      <c r="E28" s="59">
        <f t="shared" si="0"/>
        <v>-62539101</v>
      </c>
      <c r="F28" s="57">
        <v>346974901</v>
      </c>
      <c r="G28" s="58">
        <v>381778086</v>
      </c>
      <c r="H28" s="59">
        <f t="shared" si="1"/>
        <v>34803185</v>
      </c>
      <c r="I28" s="59">
        <v>516471150</v>
      </c>
      <c r="J28" s="27">
        <f t="shared" si="2"/>
        <v>-18.150857667344781</v>
      </c>
      <c r="K28" s="28">
        <f t="shared" si="3"/>
        <v>10.030461828707317</v>
      </c>
      <c r="L28" s="78">
        <v>-98162823</v>
      </c>
      <c r="M28" s="79">
        <v>60238068</v>
      </c>
      <c r="N28" s="29">
        <f t="shared" si="4"/>
        <v>63.709558352860327</v>
      </c>
      <c r="O28" s="28">
        <f t="shared" si="5"/>
        <v>57.7760644647501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-98162823</v>
      </c>
      <c r="M29" s="79">
        <v>60238068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-98162823</v>
      </c>
      <c r="M30" s="79">
        <v>60238068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4000000</v>
      </c>
      <c r="H31" s="59">
        <f t="shared" si="1"/>
        <v>4000000</v>
      </c>
      <c r="I31" s="59">
        <v>5500000</v>
      </c>
      <c r="J31" s="27">
        <f t="shared" si="2"/>
        <v>0</v>
      </c>
      <c r="K31" s="28">
        <f t="shared" si="3"/>
        <v>0</v>
      </c>
      <c r="L31" s="78">
        <v>-98162823</v>
      </c>
      <c r="M31" s="79">
        <v>60238068</v>
      </c>
      <c r="N31" s="29">
        <f t="shared" si="4"/>
        <v>0</v>
      </c>
      <c r="O31" s="28">
        <f t="shared" si="5"/>
        <v>6.6403192081127171</v>
      </c>
      <c r="Q31" s="30"/>
    </row>
    <row r="32" spans="1:17" ht="13" x14ac:dyDescent="0.3">
      <c r="A32" s="4" t="s">
        <v>16</v>
      </c>
      <c r="B32" s="26" t="s">
        <v>39</v>
      </c>
      <c r="C32" s="57">
        <v>121562253</v>
      </c>
      <c r="D32" s="58">
        <v>85938531</v>
      </c>
      <c r="E32" s="59">
        <f t="shared" si="0"/>
        <v>-35623722</v>
      </c>
      <c r="F32" s="57">
        <v>118274882</v>
      </c>
      <c r="G32" s="58">
        <v>139709765</v>
      </c>
      <c r="H32" s="59">
        <f t="shared" si="1"/>
        <v>21434883</v>
      </c>
      <c r="I32" s="59">
        <v>155903000</v>
      </c>
      <c r="J32" s="27">
        <f t="shared" si="2"/>
        <v>-29.30492082933014</v>
      </c>
      <c r="K32" s="28">
        <f t="shared" si="3"/>
        <v>18.122937548143149</v>
      </c>
      <c r="L32" s="78">
        <v>-98162823</v>
      </c>
      <c r="M32" s="79">
        <v>60238068</v>
      </c>
      <c r="N32" s="29">
        <f t="shared" si="4"/>
        <v>36.290441647139673</v>
      </c>
      <c r="O32" s="28">
        <f t="shared" si="5"/>
        <v>35.583616327137186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466114021</v>
      </c>
      <c r="D33" s="76">
        <v>367951198</v>
      </c>
      <c r="E33" s="77">
        <f t="shared" si="0"/>
        <v>-98162823</v>
      </c>
      <c r="F33" s="75">
        <v>465249783</v>
      </c>
      <c r="G33" s="76">
        <v>525487851</v>
      </c>
      <c r="H33" s="77">
        <f t="shared" si="1"/>
        <v>60238068</v>
      </c>
      <c r="I33" s="77">
        <v>677874150</v>
      </c>
      <c r="J33" s="53">
        <f t="shared" si="2"/>
        <v>-21.059830551632345</v>
      </c>
      <c r="K33" s="54">
        <f t="shared" si="3"/>
        <v>12.947468263515557</v>
      </c>
      <c r="L33" s="90">
        <v>-98162823</v>
      </c>
      <c r="M33" s="91">
        <v>60238068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69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32159729</v>
      </c>
      <c r="D8" s="58">
        <v>28528668</v>
      </c>
      <c r="E8" s="59">
        <f>$D8       -$C8</f>
        <v>-3631061</v>
      </c>
      <c r="F8" s="57">
        <v>33606916</v>
      </c>
      <c r="G8" s="58">
        <v>29840986</v>
      </c>
      <c r="H8" s="59">
        <f>$G8       -$F8</f>
        <v>-3765930</v>
      </c>
      <c r="I8" s="59">
        <v>31153990</v>
      </c>
      <c r="J8" s="27">
        <f>IF(($C8       =0),0,(($E8       /$C8       )*100))</f>
        <v>-11.290707704657587</v>
      </c>
      <c r="K8" s="28">
        <f>IF(($F8       =0),0,(($H8       /$F8       )*100))</f>
        <v>-11.20581846903179</v>
      </c>
      <c r="L8" s="78">
        <v>10282266</v>
      </c>
      <c r="M8" s="79">
        <v>8678394</v>
      </c>
      <c r="N8" s="29">
        <f>IF(($L8       =0),0,(($E8       /$L8       )*100))</f>
        <v>-35.313820902902144</v>
      </c>
      <c r="O8" s="28">
        <f>IF(($M8       =0),0,(($H8       /$M8       )*100))</f>
        <v>-43.394319271514981</v>
      </c>
      <c r="Q8" s="30"/>
    </row>
    <row r="9" spans="1:17" ht="13" x14ac:dyDescent="0.3">
      <c r="A9" s="1" t="s">
        <v>16</v>
      </c>
      <c r="B9" s="26" t="s">
        <v>19</v>
      </c>
      <c r="C9" s="57">
        <v>38719593</v>
      </c>
      <c r="D9" s="58">
        <v>61724965</v>
      </c>
      <c r="E9" s="59">
        <f>$D9       -$C9</f>
        <v>23005372</v>
      </c>
      <c r="F9" s="57">
        <v>40461977</v>
      </c>
      <c r="G9" s="58">
        <v>64564312</v>
      </c>
      <c r="H9" s="59">
        <f>$G9       -$F9</f>
        <v>24102335</v>
      </c>
      <c r="I9" s="59">
        <v>67405142</v>
      </c>
      <c r="J9" s="27">
        <f>IF(($C9       =0),0,(($E9       /$C9       )*100))</f>
        <v>59.415324949309259</v>
      </c>
      <c r="K9" s="28">
        <f>IF(($F9       =0),0,(($H9       /$F9       )*100))</f>
        <v>59.567862934626262</v>
      </c>
      <c r="L9" s="78">
        <v>10282266</v>
      </c>
      <c r="M9" s="79">
        <v>8678394</v>
      </c>
      <c r="N9" s="29">
        <f>IF(($L9       =0),0,(($E9       /$L9       )*100))</f>
        <v>223.73834716977754</v>
      </c>
      <c r="O9" s="28">
        <f>IF(($M9       =0),0,(($H9       /$M9       )*100))</f>
        <v>277.72805659664681</v>
      </c>
      <c r="Q9" s="30"/>
    </row>
    <row r="10" spans="1:17" ht="13" x14ac:dyDescent="0.3">
      <c r="A10" s="1" t="s">
        <v>16</v>
      </c>
      <c r="B10" s="26" t="s">
        <v>20</v>
      </c>
      <c r="C10" s="57">
        <v>385769219</v>
      </c>
      <c r="D10" s="58">
        <v>376677174</v>
      </c>
      <c r="E10" s="59">
        <f t="shared" ref="E10:E33" si="0">$D10      -$C10</f>
        <v>-9092045</v>
      </c>
      <c r="F10" s="57">
        <v>403115845</v>
      </c>
      <c r="G10" s="58">
        <v>391457834</v>
      </c>
      <c r="H10" s="59">
        <f t="shared" ref="H10:H33" si="1">$G10      -$F10</f>
        <v>-11658011</v>
      </c>
      <c r="I10" s="59">
        <v>409980156</v>
      </c>
      <c r="J10" s="27">
        <f t="shared" ref="J10:J33" si="2">IF(($C10      =0),0,(($E10      /$C10      )*100))</f>
        <v>-2.3568611885542894</v>
      </c>
      <c r="K10" s="28">
        <f t="shared" ref="K10:K33" si="3">IF(($F10      =0),0,(($H10      /$F10      )*100))</f>
        <v>-2.8919753824114753</v>
      </c>
      <c r="L10" s="78">
        <v>10282266</v>
      </c>
      <c r="M10" s="79">
        <v>8678394</v>
      </c>
      <c r="N10" s="29">
        <f t="shared" ref="N10:N33" si="4">IF(($L10      =0),0,(($E10      /$L10      )*100))</f>
        <v>-88.424526266875418</v>
      </c>
      <c r="O10" s="28">
        <f t="shared" ref="O10:O33" si="5">IF(($M10      =0),0,(($H10      /$M10      )*100))</f>
        <v>-134.33373732513181</v>
      </c>
      <c r="Q10" s="30"/>
    </row>
    <row r="11" spans="1:17" ht="14" x14ac:dyDescent="0.3">
      <c r="A11" s="4" t="s">
        <v>16</v>
      </c>
      <c r="B11" s="31" t="s">
        <v>21</v>
      </c>
      <c r="C11" s="60">
        <v>456648541</v>
      </c>
      <c r="D11" s="61">
        <v>466930807</v>
      </c>
      <c r="E11" s="62">
        <f t="shared" si="0"/>
        <v>10282266</v>
      </c>
      <c r="F11" s="60">
        <v>477184738</v>
      </c>
      <c r="G11" s="61">
        <v>485863132</v>
      </c>
      <c r="H11" s="62">
        <f t="shared" si="1"/>
        <v>8678394</v>
      </c>
      <c r="I11" s="62">
        <v>508539288</v>
      </c>
      <c r="J11" s="32">
        <f t="shared" si="2"/>
        <v>2.2516804668822976</v>
      </c>
      <c r="K11" s="33">
        <f t="shared" si="3"/>
        <v>1.8186654578210757</v>
      </c>
      <c r="L11" s="80">
        <v>10282266</v>
      </c>
      <c r="M11" s="81">
        <v>8678394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171281102</v>
      </c>
      <c r="D13" s="58">
        <v>177056234</v>
      </c>
      <c r="E13" s="59">
        <f t="shared" si="0"/>
        <v>5775132</v>
      </c>
      <c r="F13" s="57">
        <v>178989920</v>
      </c>
      <c r="G13" s="58">
        <v>184921905</v>
      </c>
      <c r="H13" s="59">
        <f t="shared" si="1"/>
        <v>5931985</v>
      </c>
      <c r="I13" s="59">
        <v>192944508</v>
      </c>
      <c r="J13" s="27">
        <f t="shared" si="2"/>
        <v>3.3717274892357945</v>
      </c>
      <c r="K13" s="28">
        <f t="shared" si="3"/>
        <v>3.3141447294909123</v>
      </c>
      <c r="L13" s="78">
        <v>10282269</v>
      </c>
      <c r="M13" s="79">
        <v>8677396</v>
      </c>
      <c r="N13" s="29">
        <f t="shared" si="4"/>
        <v>56.165929912940427</v>
      </c>
      <c r="O13" s="28">
        <f t="shared" si="5"/>
        <v>68.361349418650477</v>
      </c>
      <c r="Q13" s="30"/>
    </row>
    <row r="14" spans="1:17" ht="13" x14ac:dyDescent="0.3">
      <c r="A14" s="1" t="s">
        <v>16</v>
      </c>
      <c r="B14" s="26" t="s">
        <v>24</v>
      </c>
      <c r="C14" s="57">
        <v>4390552</v>
      </c>
      <c r="D14" s="58">
        <v>4382148</v>
      </c>
      <c r="E14" s="59">
        <f t="shared" si="0"/>
        <v>-8404</v>
      </c>
      <c r="F14" s="57">
        <v>4588128</v>
      </c>
      <c r="G14" s="58">
        <v>4583727</v>
      </c>
      <c r="H14" s="59">
        <f t="shared" si="1"/>
        <v>-4401</v>
      </c>
      <c r="I14" s="59">
        <v>4785411</v>
      </c>
      <c r="J14" s="27">
        <f t="shared" si="2"/>
        <v>-0.19141101164500501</v>
      </c>
      <c r="K14" s="28">
        <f t="shared" si="3"/>
        <v>-9.5921473856004011E-2</v>
      </c>
      <c r="L14" s="78">
        <v>10282269</v>
      </c>
      <c r="M14" s="79">
        <v>8677396</v>
      </c>
      <c r="N14" s="29">
        <f t="shared" si="4"/>
        <v>-8.1732932682465315E-2</v>
      </c>
      <c r="O14" s="28">
        <f t="shared" si="5"/>
        <v>-5.0717980371069844E-2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10282269</v>
      </c>
      <c r="M15" s="79">
        <v>8677396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33904151</v>
      </c>
      <c r="D16" s="58">
        <v>37675176</v>
      </c>
      <c r="E16" s="59">
        <f t="shared" si="0"/>
        <v>3771025</v>
      </c>
      <c r="F16" s="57">
        <v>35429838</v>
      </c>
      <c r="G16" s="58">
        <v>39408234</v>
      </c>
      <c r="H16" s="59">
        <f t="shared" si="1"/>
        <v>3978396</v>
      </c>
      <c r="I16" s="59">
        <v>41142196</v>
      </c>
      <c r="J16" s="27">
        <f t="shared" si="2"/>
        <v>11.122605606611415</v>
      </c>
      <c r="K16" s="28">
        <f t="shared" si="3"/>
        <v>11.228942113706532</v>
      </c>
      <c r="L16" s="78">
        <v>10282269</v>
      </c>
      <c r="M16" s="79">
        <v>8677396</v>
      </c>
      <c r="N16" s="29">
        <f t="shared" si="4"/>
        <v>36.67502766169607</v>
      </c>
      <c r="O16" s="28">
        <f t="shared" si="5"/>
        <v>45.847809642431905</v>
      </c>
      <c r="Q16" s="30"/>
    </row>
    <row r="17" spans="1:17" ht="13" x14ac:dyDescent="0.3">
      <c r="A17" s="1" t="s">
        <v>16</v>
      </c>
      <c r="B17" s="26" t="s">
        <v>26</v>
      </c>
      <c r="C17" s="57">
        <v>247071733</v>
      </c>
      <c r="D17" s="58">
        <v>247816249</v>
      </c>
      <c r="E17" s="59">
        <f t="shared" si="0"/>
        <v>744516</v>
      </c>
      <c r="F17" s="57">
        <v>258176850</v>
      </c>
      <c r="G17" s="58">
        <v>256948266</v>
      </c>
      <c r="H17" s="59">
        <f t="shared" si="1"/>
        <v>-1228584</v>
      </c>
      <c r="I17" s="59">
        <v>269666173</v>
      </c>
      <c r="J17" s="39">
        <f t="shared" si="2"/>
        <v>0.30133596869213686</v>
      </c>
      <c r="K17" s="28">
        <f t="shared" si="3"/>
        <v>-0.47586915713008354</v>
      </c>
      <c r="L17" s="82">
        <v>10282269</v>
      </c>
      <c r="M17" s="79">
        <v>8677396</v>
      </c>
      <c r="N17" s="29">
        <f t="shared" si="4"/>
        <v>7.2407753580459726</v>
      </c>
      <c r="O17" s="28">
        <f t="shared" si="5"/>
        <v>-14.158441080711309</v>
      </c>
      <c r="Q17" s="30"/>
    </row>
    <row r="18" spans="1:17" ht="14" x14ac:dyDescent="0.3">
      <c r="A18" s="1" t="s">
        <v>16</v>
      </c>
      <c r="B18" s="31" t="s">
        <v>27</v>
      </c>
      <c r="C18" s="60">
        <v>456647538</v>
      </c>
      <c r="D18" s="61">
        <v>466929807</v>
      </c>
      <c r="E18" s="62">
        <f t="shared" si="0"/>
        <v>10282269</v>
      </c>
      <c r="F18" s="60">
        <v>477184736</v>
      </c>
      <c r="G18" s="61">
        <v>485862132</v>
      </c>
      <c r="H18" s="62">
        <f t="shared" si="1"/>
        <v>8677396</v>
      </c>
      <c r="I18" s="62">
        <v>508538288</v>
      </c>
      <c r="J18" s="40">
        <f t="shared" si="2"/>
        <v>2.2516860695305008</v>
      </c>
      <c r="K18" s="33">
        <f t="shared" si="3"/>
        <v>1.8184563221234302</v>
      </c>
      <c r="L18" s="83">
        <v>10282269</v>
      </c>
      <c r="M18" s="81">
        <v>8677396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1003</v>
      </c>
      <c r="D19" s="67">
        <v>1000</v>
      </c>
      <c r="E19" s="68">
        <f t="shared" si="0"/>
        <v>-3</v>
      </c>
      <c r="F19" s="69">
        <v>2</v>
      </c>
      <c r="G19" s="70">
        <v>1000</v>
      </c>
      <c r="H19" s="71">
        <f t="shared" si="1"/>
        <v>998</v>
      </c>
      <c r="I19" s="71">
        <v>1000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-15238139</v>
      </c>
      <c r="M22" s="79">
        <v>-3171891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12499700</v>
      </c>
      <c r="D23" s="58">
        <v>9191052</v>
      </c>
      <c r="E23" s="59">
        <f t="shared" si="0"/>
        <v>-3308648</v>
      </c>
      <c r="F23" s="57">
        <v>13062184</v>
      </c>
      <c r="G23" s="58">
        <v>9613841</v>
      </c>
      <c r="H23" s="59">
        <f t="shared" si="1"/>
        <v>-3448343</v>
      </c>
      <c r="I23" s="59">
        <v>10036848</v>
      </c>
      <c r="J23" s="27">
        <f t="shared" si="2"/>
        <v>-26.469819275662616</v>
      </c>
      <c r="K23" s="28">
        <f t="shared" si="3"/>
        <v>-26.399436725129583</v>
      </c>
      <c r="L23" s="78">
        <v>-15238139</v>
      </c>
      <c r="M23" s="79">
        <v>-3171891</v>
      </c>
      <c r="N23" s="29">
        <f t="shared" si="4"/>
        <v>21.712940143150025</v>
      </c>
      <c r="O23" s="28">
        <f t="shared" si="5"/>
        <v>108.71568411398754</v>
      </c>
      <c r="Q23" s="30"/>
    </row>
    <row r="24" spans="1:17" ht="13" x14ac:dyDescent="0.3">
      <c r="A24" s="4" t="s">
        <v>16</v>
      </c>
      <c r="B24" s="26" t="s">
        <v>32</v>
      </c>
      <c r="C24" s="57">
        <v>63077499</v>
      </c>
      <c r="D24" s="58">
        <v>51148008</v>
      </c>
      <c r="E24" s="59">
        <f t="shared" si="0"/>
        <v>-11929491</v>
      </c>
      <c r="F24" s="57">
        <v>68808148</v>
      </c>
      <c r="G24" s="58">
        <v>69084600</v>
      </c>
      <c r="H24" s="59">
        <f t="shared" si="1"/>
        <v>276452</v>
      </c>
      <c r="I24" s="59">
        <v>72165060</v>
      </c>
      <c r="J24" s="27">
        <f t="shared" si="2"/>
        <v>-18.912435003169673</v>
      </c>
      <c r="K24" s="28">
        <f t="shared" si="3"/>
        <v>0.40177218546850002</v>
      </c>
      <c r="L24" s="78">
        <v>-15238139</v>
      </c>
      <c r="M24" s="79">
        <v>-3171891</v>
      </c>
      <c r="N24" s="29">
        <f t="shared" si="4"/>
        <v>78.287059856849979</v>
      </c>
      <c r="O24" s="28">
        <f t="shared" si="5"/>
        <v>-8.715684113987523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-15238139</v>
      </c>
      <c r="M25" s="79">
        <v>-3171891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75577199</v>
      </c>
      <c r="D26" s="61">
        <v>60339060</v>
      </c>
      <c r="E26" s="62">
        <f t="shared" si="0"/>
        <v>-15238139</v>
      </c>
      <c r="F26" s="60">
        <v>81870332</v>
      </c>
      <c r="G26" s="61">
        <v>78698441</v>
      </c>
      <c r="H26" s="62">
        <f t="shared" si="1"/>
        <v>-3171891</v>
      </c>
      <c r="I26" s="62">
        <v>82201908</v>
      </c>
      <c r="J26" s="40">
        <f t="shared" si="2"/>
        <v>-20.162349493793759</v>
      </c>
      <c r="K26" s="33">
        <f t="shared" si="3"/>
        <v>-3.8742862310610882</v>
      </c>
      <c r="L26" s="83">
        <v>-15238139</v>
      </c>
      <c r="M26" s="81">
        <v>-3171891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-15238139</v>
      </c>
      <c r="M28" s="79">
        <v>-3171891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18000000</v>
      </c>
      <c r="D29" s="58">
        <v>7287000</v>
      </c>
      <c r="E29" s="59">
        <f t="shared" si="0"/>
        <v>-10713000</v>
      </c>
      <c r="F29" s="57">
        <v>20000000</v>
      </c>
      <c r="G29" s="58">
        <v>21537620</v>
      </c>
      <c r="H29" s="59">
        <f t="shared" si="1"/>
        <v>1537620</v>
      </c>
      <c r="I29" s="59">
        <v>22509275</v>
      </c>
      <c r="J29" s="27">
        <f t="shared" si="2"/>
        <v>-59.516666666666666</v>
      </c>
      <c r="K29" s="28">
        <f t="shared" si="3"/>
        <v>7.6881000000000004</v>
      </c>
      <c r="L29" s="78">
        <v>-15238139</v>
      </c>
      <c r="M29" s="79">
        <v>-3171891</v>
      </c>
      <c r="N29" s="29">
        <f t="shared" si="4"/>
        <v>70.30386059610035</v>
      </c>
      <c r="O29" s="28">
        <f t="shared" si="5"/>
        <v>-48.476445123744796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-15238139</v>
      </c>
      <c r="M30" s="79">
        <v>-3171891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45077499</v>
      </c>
      <c r="D31" s="58">
        <v>45331008</v>
      </c>
      <c r="E31" s="59">
        <f t="shared" si="0"/>
        <v>253509</v>
      </c>
      <c r="F31" s="57">
        <v>48808148</v>
      </c>
      <c r="G31" s="58">
        <v>49084600</v>
      </c>
      <c r="H31" s="59">
        <f t="shared" si="1"/>
        <v>276452</v>
      </c>
      <c r="I31" s="59">
        <v>51261060</v>
      </c>
      <c r="J31" s="27">
        <f t="shared" si="2"/>
        <v>0.56238479424069199</v>
      </c>
      <c r="K31" s="28">
        <f t="shared" si="3"/>
        <v>0.56640542886404954</v>
      </c>
      <c r="L31" s="78">
        <v>-15238139</v>
      </c>
      <c r="M31" s="79">
        <v>-3171891</v>
      </c>
      <c r="N31" s="29">
        <f t="shared" si="4"/>
        <v>-1.6636480347108005</v>
      </c>
      <c r="O31" s="28">
        <f t="shared" si="5"/>
        <v>-8.715684113987523</v>
      </c>
      <c r="Q31" s="30"/>
    </row>
    <row r="32" spans="1:17" ht="13" x14ac:dyDescent="0.3">
      <c r="A32" s="4" t="s">
        <v>16</v>
      </c>
      <c r="B32" s="26" t="s">
        <v>39</v>
      </c>
      <c r="C32" s="57">
        <v>12499700</v>
      </c>
      <c r="D32" s="58">
        <v>7721052</v>
      </c>
      <c r="E32" s="59">
        <f t="shared" si="0"/>
        <v>-4778648</v>
      </c>
      <c r="F32" s="57">
        <v>13062184</v>
      </c>
      <c r="G32" s="58">
        <v>8076221</v>
      </c>
      <c r="H32" s="59">
        <f t="shared" si="1"/>
        <v>-4985963</v>
      </c>
      <c r="I32" s="59">
        <v>8431573</v>
      </c>
      <c r="J32" s="27">
        <f t="shared" si="2"/>
        <v>-38.230101522436541</v>
      </c>
      <c r="K32" s="28">
        <f t="shared" si="3"/>
        <v>-38.170975083492934</v>
      </c>
      <c r="L32" s="78">
        <v>-15238139</v>
      </c>
      <c r="M32" s="79">
        <v>-3171891</v>
      </c>
      <c r="N32" s="29">
        <f t="shared" si="4"/>
        <v>31.359787438610446</v>
      </c>
      <c r="O32" s="28">
        <f t="shared" si="5"/>
        <v>157.1921292377323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75577199</v>
      </c>
      <c r="D33" s="76">
        <v>60339060</v>
      </c>
      <c r="E33" s="77">
        <f t="shared" si="0"/>
        <v>-15238139</v>
      </c>
      <c r="F33" s="75">
        <v>81870332</v>
      </c>
      <c r="G33" s="76">
        <v>78698441</v>
      </c>
      <c r="H33" s="77">
        <f t="shared" si="1"/>
        <v>-3171891</v>
      </c>
      <c r="I33" s="77">
        <v>82201908</v>
      </c>
      <c r="J33" s="53">
        <f t="shared" si="2"/>
        <v>-20.162349493793759</v>
      </c>
      <c r="K33" s="54">
        <f t="shared" si="3"/>
        <v>-3.8742862310610882</v>
      </c>
      <c r="L33" s="90">
        <v>-15238139</v>
      </c>
      <c r="M33" s="91">
        <v>-3171891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18616589</v>
      </c>
      <c r="D8" s="58">
        <v>19968634</v>
      </c>
      <c r="E8" s="59">
        <f>$D8       -$C8</f>
        <v>1352045</v>
      </c>
      <c r="F8" s="57">
        <v>19361252</v>
      </c>
      <c r="G8" s="58">
        <v>20767336</v>
      </c>
      <c r="H8" s="59">
        <f>$G8       -$F8</f>
        <v>1406084</v>
      </c>
      <c r="I8" s="59">
        <v>21701866</v>
      </c>
      <c r="J8" s="27">
        <f>IF(($C8       =0),0,(($E8       /$C8       )*100))</f>
        <v>7.2625817758559323</v>
      </c>
      <c r="K8" s="28">
        <f>IF(($F8       =0),0,(($H8       /$F8       )*100))</f>
        <v>7.2623609258326898</v>
      </c>
      <c r="L8" s="78">
        <v>15003024</v>
      </c>
      <c r="M8" s="79">
        <v>10530066</v>
      </c>
      <c r="N8" s="29">
        <f>IF(($L8       =0),0,(($E8       /$L8       )*100))</f>
        <v>9.0118165511166275</v>
      </c>
      <c r="O8" s="28">
        <f>IF(($M8       =0),0,(($H8       /$M8       )*100))</f>
        <v>13.353040712185472</v>
      </c>
      <c r="Q8" s="30"/>
    </row>
    <row r="9" spans="1:17" ht="13" x14ac:dyDescent="0.3">
      <c r="A9" s="1" t="s">
        <v>16</v>
      </c>
      <c r="B9" s="26" t="s">
        <v>19</v>
      </c>
      <c r="C9" s="57">
        <v>76657897</v>
      </c>
      <c r="D9" s="58">
        <v>82814616</v>
      </c>
      <c r="E9" s="59">
        <f>$D9       -$C9</f>
        <v>6156719</v>
      </c>
      <c r="F9" s="57">
        <v>80490791</v>
      </c>
      <c r="G9" s="58">
        <v>87573790</v>
      </c>
      <c r="H9" s="59">
        <f>$G9       -$F9</f>
        <v>7082999</v>
      </c>
      <c r="I9" s="59">
        <v>92664678</v>
      </c>
      <c r="J9" s="27">
        <f>IF(($C9       =0),0,(($E9       /$C9       )*100))</f>
        <v>8.0314217333668836</v>
      </c>
      <c r="K9" s="28">
        <f>IF(($F9       =0),0,(($H9       /$F9       )*100))</f>
        <v>8.799763192785619</v>
      </c>
      <c r="L9" s="78">
        <v>15003024</v>
      </c>
      <c r="M9" s="79">
        <v>10530066</v>
      </c>
      <c r="N9" s="29">
        <f>IF(($L9       =0),0,(($E9       /$L9       )*100))</f>
        <v>41.036520370826572</v>
      </c>
      <c r="O9" s="28">
        <f>IF(($M9       =0),0,(($H9       /$M9       )*100))</f>
        <v>67.264526167262389</v>
      </c>
      <c r="Q9" s="30"/>
    </row>
    <row r="10" spans="1:17" ht="13" x14ac:dyDescent="0.3">
      <c r="A10" s="1" t="s">
        <v>16</v>
      </c>
      <c r="B10" s="26" t="s">
        <v>20</v>
      </c>
      <c r="C10" s="57">
        <v>254425038</v>
      </c>
      <c r="D10" s="58">
        <v>261919298</v>
      </c>
      <c r="E10" s="59">
        <f t="shared" ref="E10:E33" si="0">$D10      -$C10</f>
        <v>7494260</v>
      </c>
      <c r="F10" s="57">
        <v>250683316</v>
      </c>
      <c r="G10" s="58">
        <v>252724299</v>
      </c>
      <c r="H10" s="59">
        <f t="shared" ref="H10:H33" si="1">$G10      -$F10</f>
        <v>2040983</v>
      </c>
      <c r="I10" s="59">
        <v>257694124</v>
      </c>
      <c r="J10" s="27">
        <f t="shared" ref="J10:J33" si="2">IF(($C10      =0),0,(($E10      /$C10      )*100))</f>
        <v>2.9455670160890377</v>
      </c>
      <c r="K10" s="28">
        <f t="shared" ref="K10:K33" si="3">IF(($F10      =0),0,(($H10      /$F10      )*100))</f>
        <v>0.81416786428658872</v>
      </c>
      <c r="L10" s="78">
        <v>15003024</v>
      </c>
      <c r="M10" s="79">
        <v>10530066</v>
      </c>
      <c r="N10" s="29">
        <f t="shared" ref="N10:N33" si="4">IF(($L10      =0),0,(($E10      /$L10      )*100))</f>
        <v>49.951663078056797</v>
      </c>
      <c r="O10" s="28">
        <f t="shared" ref="O10:O33" si="5">IF(($M10      =0),0,(($H10      /$M10      )*100))</f>
        <v>19.382433120552143</v>
      </c>
      <c r="Q10" s="30"/>
    </row>
    <row r="11" spans="1:17" ht="14" x14ac:dyDescent="0.3">
      <c r="A11" s="4" t="s">
        <v>16</v>
      </c>
      <c r="B11" s="31" t="s">
        <v>21</v>
      </c>
      <c r="C11" s="60">
        <v>349699524</v>
      </c>
      <c r="D11" s="61">
        <v>364702548</v>
      </c>
      <c r="E11" s="62">
        <f t="shared" si="0"/>
        <v>15003024</v>
      </c>
      <c r="F11" s="60">
        <v>350535359</v>
      </c>
      <c r="G11" s="61">
        <v>361065425</v>
      </c>
      <c r="H11" s="62">
        <f t="shared" si="1"/>
        <v>10530066</v>
      </c>
      <c r="I11" s="62">
        <v>372060668</v>
      </c>
      <c r="J11" s="32">
        <f t="shared" si="2"/>
        <v>4.2902614874591594</v>
      </c>
      <c r="K11" s="33">
        <f t="shared" si="3"/>
        <v>3.0039953829593551</v>
      </c>
      <c r="L11" s="80">
        <v>15003024</v>
      </c>
      <c r="M11" s="81">
        <v>10530066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153417820</v>
      </c>
      <c r="D13" s="58">
        <v>153462542</v>
      </c>
      <c r="E13" s="59">
        <f t="shared" si="0"/>
        <v>44722</v>
      </c>
      <c r="F13" s="57">
        <v>160459201</v>
      </c>
      <c r="G13" s="58">
        <v>159808437</v>
      </c>
      <c r="H13" s="59">
        <f t="shared" si="1"/>
        <v>-650764</v>
      </c>
      <c r="I13" s="59">
        <v>169479394</v>
      </c>
      <c r="J13" s="27">
        <f t="shared" si="2"/>
        <v>2.9150459835760933E-2</v>
      </c>
      <c r="K13" s="28">
        <f t="shared" si="3"/>
        <v>-0.40556353013374413</v>
      </c>
      <c r="L13" s="78">
        <v>4767372</v>
      </c>
      <c r="M13" s="79">
        <v>2569283</v>
      </c>
      <c r="N13" s="29">
        <f t="shared" si="4"/>
        <v>0.93808496588896362</v>
      </c>
      <c r="O13" s="28">
        <f t="shared" si="5"/>
        <v>-25.328622810332689</v>
      </c>
      <c r="Q13" s="30"/>
    </row>
    <row r="14" spans="1:17" ht="13" x14ac:dyDescent="0.3">
      <c r="A14" s="1" t="s">
        <v>16</v>
      </c>
      <c r="B14" s="26" t="s">
        <v>24</v>
      </c>
      <c r="C14" s="57">
        <v>16781776</v>
      </c>
      <c r="D14" s="58">
        <v>18913396</v>
      </c>
      <c r="E14" s="59">
        <f t="shared" si="0"/>
        <v>2131620</v>
      </c>
      <c r="F14" s="57">
        <v>17620865</v>
      </c>
      <c r="G14" s="58">
        <v>18905817</v>
      </c>
      <c r="H14" s="59">
        <f t="shared" si="1"/>
        <v>1284952</v>
      </c>
      <c r="I14" s="59">
        <v>16449459</v>
      </c>
      <c r="J14" s="27">
        <f t="shared" si="2"/>
        <v>12.701992923752528</v>
      </c>
      <c r="K14" s="28">
        <f t="shared" si="3"/>
        <v>7.2922186283136501</v>
      </c>
      <c r="L14" s="78">
        <v>4767372</v>
      </c>
      <c r="M14" s="79">
        <v>2569283</v>
      </c>
      <c r="N14" s="29">
        <f t="shared" si="4"/>
        <v>44.712684472703202</v>
      </c>
      <c r="O14" s="28">
        <f t="shared" si="5"/>
        <v>50.012085083659528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4767372</v>
      </c>
      <c r="M15" s="79">
        <v>2569283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58152535</v>
      </c>
      <c r="D16" s="58">
        <v>67567186</v>
      </c>
      <c r="E16" s="59">
        <f t="shared" si="0"/>
        <v>9414651</v>
      </c>
      <c r="F16" s="57">
        <v>61060162</v>
      </c>
      <c r="G16" s="58">
        <v>71036079</v>
      </c>
      <c r="H16" s="59">
        <f t="shared" si="1"/>
        <v>9975917</v>
      </c>
      <c r="I16" s="59">
        <v>74056073</v>
      </c>
      <c r="J16" s="27">
        <f t="shared" si="2"/>
        <v>16.189579697600458</v>
      </c>
      <c r="K16" s="28">
        <f t="shared" si="3"/>
        <v>16.337848890738286</v>
      </c>
      <c r="L16" s="78">
        <v>4767372</v>
      </c>
      <c r="M16" s="79">
        <v>2569283</v>
      </c>
      <c r="N16" s="29">
        <f t="shared" si="4"/>
        <v>197.48093918410393</v>
      </c>
      <c r="O16" s="28">
        <f t="shared" si="5"/>
        <v>388.27630120932571</v>
      </c>
      <c r="Q16" s="30"/>
    </row>
    <row r="17" spans="1:17" ht="13" x14ac:dyDescent="0.3">
      <c r="A17" s="1" t="s">
        <v>16</v>
      </c>
      <c r="B17" s="26" t="s">
        <v>26</v>
      </c>
      <c r="C17" s="57">
        <v>190625729</v>
      </c>
      <c r="D17" s="58">
        <v>183802108</v>
      </c>
      <c r="E17" s="59">
        <f t="shared" si="0"/>
        <v>-6823621</v>
      </c>
      <c r="F17" s="57">
        <v>200659814</v>
      </c>
      <c r="G17" s="58">
        <v>192618992</v>
      </c>
      <c r="H17" s="59">
        <f t="shared" si="1"/>
        <v>-8040822</v>
      </c>
      <c r="I17" s="59">
        <v>195537946</v>
      </c>
      <c r="J17" s="39">
        <f t="shared" si="2"/>
        <v>-3.579590769722381</v>
      </c>
      <c r="K17" s="28">
        <f t="shared" si="3"/>
        <v>-4.0071909963995083</v>
      </c>
      <c r="L17" s="82">
        <v>4767372</v>
      </c>
      <c r="M17" s="79">
        <v>2569283</v>
      </c>
      <c r="N17" s="29">
        <f t="shared" si="4"/>
        <v>-143.1317086226961</v>
      </c>
      <c r="O17" s="28">
        <f t="shared" si="5"/>
        <v>-312.95976348265253</v>
      </c>
      <c r="Q17" s="30"/>
    </row>
    <row r="18" spans="1:17" ht="14" x14ac:dyDescent="0.3">
      <c r="A18" s="1" t="s">
        <v>16</v>
      </c>
      <c r="B18" s="31" t="s">
        <v>27</v>
      </c>
      <c r="C18" s="60">
        <v>418977860</v>
      </c>
      <c r="D18" s="61">
        <v>423745232</v>
      </c>
      <c r="E18" s="62">
        <f t="shared" si="0"/>
        <v>4767372</v>
      </c>
      <c r="F18" s="60">
        <v>439800042</v>
      </c>
      <c r="G18" s="61">
        <v>442369325</v>
      </c>
      <c r="H18" s="62">
        <f t="shared" si="1"/>
        <v>2569283</v>
      </c>
      <c r="I18" s="62">
        <v>455522872</v>
      </c>
      <c r="J18" s="40">
        <f t="shared" si="2"/>
        <v>1.1378577378766506</v>
      </c>
      <c r="K18" s="33">
        <f t="shared" si="3"/>
        <v>0.58419344125483275</v>
      </c>
      <c r="L18" s="83">
        <v>4767372</v>
      </c>
      <c r="M18" s="81">
        <v>2569283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-69278336</v>
      </c>
      <c r="D19" s="67">
        <v>-59042684</v>
      </c>
      <c r="E19" s="68">
        <f t="shared" si="0"/>
        <v>10235652</v>
      </c>
      <c r="F19" s="69">
        <v>-89264683</v>
      </c>
      <c r="G19" s="70">
        <v>-81303900</v>
      </c>
      <c r="H19" s="71">
        <f t="shared" si="1"/>
        <v>7960783</v>
      </c>
      <c r="I19" s="71">
        <v>-83462204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42000000</v>
      </c>
      <c r="H22" s="59">
        <f t="shared" si="1"/>
        <v>42000000</v>
      </c>
      <c r="I22" s="59">
        <v>7</v>
      </c>
      <c r="J22" s="27">
        <f t="shared" si="2"/>
        <v>0</v>
      </c>
      <c r="K22" s="28">
        <f t="shared" si="3"/>
        <v>0</v>
      </c>
      <c r="L22" s="78">
        <v>21189482</v>
      </c>
      <c r="M22" s="79">
        <v>29147229</v>
      </c>
      <c r="N22" s="29">
        <f t="shared" si="4"/>
        <v>0</v>
      </c>
      <c r="O22" s="28">
        <f t="shared" si="5"/>
        <v>144.09603053518398</v>
      </c>
      <c r="Q22" s="30"/>
    </row>
    <row r="23" spans="1:17" ht="13" x14ac:dyDescent="0.3">
      <c r="A23" s="4" t="s">
        <v>16</v>
      </c>
      <c r="B23" s="26" t="s">
        <v>31</v>
      </c>
      <c r="C23" s="57">
        <v>73213331</v>
      </c>
      <c r="D23" s="58">
        <v>83645931</v>
      </c>
      <c r="E23" s="59">
        <f t="shared" si="0"/>
        <v>10432600</v>
      </c>
      <c r="F23" s="57">
        <v>17020635</v>
      </c>
      <c r="G23" s="58">
        <v>4345653</v>
      </c>
      <c r="H23" s="59">
        <f t="shared" si="1"/>
        <v>-12674982</v>
      </c>
      <c r="I23" s="59">
        <v>2838977</v>
      </c>
      <c r="J23" s="27">
        <f t="shared" si="2"/>
        <v>14.249590692711415</v>
      </c>
      <c r="K23" s="28">
        <f t="shared" si="3"/>
        <v>-74.468326240472223</v>
      </c>
      <c r="L23" s="78">
        <v>21189482</v>
      </c>
      <c r="M23" s="79">
        <v>29147229</v>
      </c>
      <c r="N23" s="29">
        <f t="shared" si="4"/>
        <v>49.234804324145351</v>
      </c>
      <c r="O23" s="28">
        <f t="shared" si="5"/>
        <v>-43.486061745354938</v>
      </c>
      <c r="Q23" s="30"/>
    </row>
    <row r="24" spans="1:17" ht="13" x14ac:dyDescent="0.3">
      <c r="A24" s="4" t="s">
        <v>16</v>
      </c>
      <c r="B24" s="26" t="s">
        <v>32</v>
      </c>
      <c r="C24" s="57">
        <v>41588260</v>
      </c>
      <c r="D24" s="58">
        <v>52345142</v>
      </c>
      <c r="E24" s="59">
        <f t="shared" si="0"/>
        <v>10756882</v>
      </c>
      <c r="F24" s="57">
        <v>46427226</v>
      </c>
      <c r="G24" s="58">
        <v>46249437</v>
      </c>
      <c r="H24" s="59">
        <f t="shared" si="1"/>
        <v>-177789</v>
      </c>
      <c r="I24" s="59">
        <v>48331432</v>
      </c>
      <c r="J24" s="27">
        <f t="shared" si="2"/>
        <v>25.865188877822732</v>
      </c>
      <c r="K24" s="28">
        <f t="shared" si="3"/>
        <v>-0.38294125089446435</v>
      </c>
      <c r="L24" s="78">
        <v>21189482</v>
      </c>
      <c r="M24" s="79">
        <v>29147229</v>
      </c>
      <c r="N24" s="29">
        <f t="shared" si="4"/>
        <v>50.765195675854656</v>
      </c>
      <c r="O24" s="28">
        <f t="shared" si="5"/>
        <v>-0.60996878982904346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21189482</v>
      </c>
      <c r="M25" s="79">
        <v>29147229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114801591</v>
      </c>
      <c r="D26" s="61">
        <v>135991073</v>
      </c>
      <c r="E26" s="62">
        <f t="shared" si="0"/>
        <v>21189482</v>
      </c>
      <c r="F26" s="60">
        <v>63447861</v>
      </c>
      <c r="G26" s="61">
        <v>92595090</v>
      </c>
      <c r="H26" s="62">
        <f t="shared" si="1"/>
        <v>29147229</v>
      </c>
      <c r="I26" s="62">
        <v>51170416</v>
      </c>
      <c r="J26" s="40">
        <f t="shared" si="2"/>
        <v>18.457481133689164</v>
      </c>
      <c r="K26" s="33">
        <f t="shared" si="3"/>
        <v>45.938867820934107</v>
      </c>
      <c r="L26" s="83">
        <v>21189482</v>
      </c>
      <c r="M26" s="81">
        <v>29147229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21189482</v>
      </c>
      <c r="M28" s="79">
        <v>29147229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5458712</v>
      </c>
      <c r="D29" s="58">
        <v>4290066</v>
      </c>
      <c r="E29" s="59">
        <f t="shared" si="0"/>
        <v>-1168646</v>
      </c>
      <c r="F29" s="57">
        <v>5442663</v>
      </c>
      <c r="G29" s="58">
        <v>5914180</v>
      </c>
      <c r="H29" s="59">
        <f t="shared" si="1"/>
        <v>471517</v>
      </c>
      <c r="I29" s="59">
        <v>5629722</v>
      </c>
      <c r="J29" s="27">
        <f t="shared" si="2"/>
        <v>-21.408823180266701</v>
      </c>
      <c r="K29" s="28">
        <f t="shared" si="3"/>
        <v>8.6633510103418114</v>
      </c>
      <c r="L29" s="78">
        <v>21189482</v>
      </c>
      <c r="M29" s="79">
        <v>29147229</v>
      </c>
      <c r="N29" s="29">
        <f t="shared" si="4"/>
        <v>-5.5152174083349461</v>
      </c>
      <c r="O29" s="28">
        <f t="shared" si="5"/>
        <v>1.6177078102347227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3471446</v>
      </c>
      <c r="E30" s="59">
        <f t="shared" si="0"/>
        <v>3471446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21189482</v>
      </c>
      <c r="M30" s="79">
        <v>29147229</v>
      </c>
      <c r="N30" s="29">
        <f t="shared" si="4"/>
        <v>16.382873351977175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99333175</v>
      </c>
      <c r="D31" s="58">
        <v>98483211</v>
      </c>
      <c r="E31" s="59">
        <f t="shared" si="0"/>
        <v>-849964</v>
      </c>
      <c r="F31" s="57">
        <v>30345052</v>
      </c>
      <c r="G31" s="58">
        <v>74300802</v>
      </c>
      <c r="H31" s="59">
        <f t="shared" si="1"/>
        <v>43955750</v>
      </c>
      <c r="I31" s="59">
        <v>26022210</v>
      </c>
      <c r="J31" s="27">
        <f t="shared" si="2"/>
        <v>-0.85566982027907601</v>
      </c>
      <c r="K31" s="28">
        <f t="shared" si="3"/>
        <v>144.85310488181071</v>
      </c>
      <c r="L31" s="78">
        <v>21189482</v>
      </c>
      <c r="M31" s="79">
        <v>29147229</v>
      </c>
      <c r="N31" s="29">
        <f t="shared" si="4"/>
        <v>-4.0112542628460668</v>
      </c>
      <c r="O31" s="28">
        <f t="shared" si="5"/>
        <v>150.80593081421222</v>
      </c>
      <c r="Q31" s="30"/>
    </row>
    <row r="32" spans="1:17" ht="13" x14ac:dyDescent="0.3">
      <c r="A32" s="4" t="s">
        <v>16</v>
      </c>
      <c r="B32" s="26" t="s">
        <v>39</v>
      </c>
      <c r="C32" s="57">
        <v>10009704</v>
      </c>
      <c r="D32" s="58">
        <v>29746350</v>
      </c>
      <c r="E32" s="59">
        <f t="shared" si="0"/>
        <v>19736646</v>
      </c>
      <c r="F32" s="57">
        <v>27660146</v>
      </c>
      <c r="G32" s="58">
        <v>12380108</v>
      </c>
      <c r="H32" s="59">
        <f t="shared" si="1"/>
        <v>-15280038</v>
      </c>
      <c r="I32" s="59">
        <v>19518486</v>
      </c>
      <c r="J32" s="27">
        <f t="shared" si="2"/>
        <v>197.17512126232702</v>
      </c>
      <c r="K32" s="28">
        <f t="shared" si="3"/>
        <v>-55.242072836491893</v>
      </c>
      <c r="L32" s="78">
        <v>21189482</v>
      </c>
      <c r="M32" s="79">
        <v>29147229</v>
      </c>
      <c r="N32" s="29">
        <f t="shared" si="4"/>
        <v>93.143598319203832</v>
      </c>
      <c r="O32" s="28">
        <f t="shared" si="5"/>
        <v>-52.423638624446944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114801591</v>
      </c>
      <c r="D33" s="76">
        <v>135991073</v>
      </c>
      <c r="E33" s="77">
        <f t="shared" si="0"/>
        <v>21189482</v>
      </c>
      <c r="F33" s="75">
        <v>63447861</v>
      </c>
      <c r="G33" s="76">
        <v>92595090</v>
      </c>
      <c r="H33" s="77">
        <f t="shared" si="1"/>
        <v>29147229</v>
      </c>
      <c r="I33" s="77">
        <v>51170418</v>
      </c>
      <c r="J33" s="53">
        <f t="shared" si="2"/>
        <v>18.457481133689164</v>
      </c>
      <c r="K33" s="54">
        <f t="shared" si="3"/>
        <v>45.938867820934107</v>
      </c>
      <c r="L33" s="90">
        <v>21189482</v>
      </c>
      <c r="M33" s="91">
        <v>29147229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68753635</v>
      </c>
      <c r="D8" s="58">
        <v>68556445</v>
      </c>
      <c r="E8" s="59">
        <f>$D8       -$C8</f>
        <v>-197190</v>
      </c>
      <c r="F8" s="57">
        <v>71847549</v>
      </c>
      <c r="G8" s="58">
        <v>71504373</v>
      </c>
      <c r="H8" s="59">
        <f>$G8       -$F8</f>
        <v>-343176</v>
      </c>
      <c r="I8" s="59">
        <v>74579059</v>
      </c>
      <c r="J8" s="27">
        <f>IF(($C8       =0),0,(($E8       /$C8       )*100))</f>
        <v>-0.28680665393182481</v>
      </c>
      <c r="K8" s="28">
        <f>IF(($F8       =0),0,(($H8       /$F8       )*100))</f>
        <v>-0.4776446862508838</v>
      </c>
      <c r="L8" s="78">
        <v>42225447</v>
      </c>
      <c r="M8" s="79">
        <v>49978470</v>
      </c>
      <c r="N8" s="29">
        <f>IF(($L8       =0),0,(($E8       /$L8       )*100))</f>
        <v>-0.46699328014218533</v>
      </c>
      <c r="O8" s="28">
        <f>IF(($M8       =0),0,(($H8       /$M8       )*100))</f>
        <v>-0.68664767048691167</v>
      </c>
      <c r="Q8" s="30"/>
    </row>
    <row r="9" spans="1:17" ht="13" x14ac:dyDescent="0.3">
      <c r="A9" s="1" t="s">
        <v>16</v>
      </c>
      <c r="B9" s="26" t="s">
        <v>19</v>
      </c>
      <c r="C9" s="57">
        <v>235514681</v>
      </c>
      <c r="D9" s="58">
        <v>271072064</v>
      </c>
      <c r="E9" s="59">
        <f>$D9       -$C9</f>
        <v>35557383</v>
      </c>
      <c r="F9" s="57">
        <v>265670944</v>
      </c>
      <c r="G9" s="58">
        <v>313426120</v>
      </c>
      <c r="H9" s="59">
        <f>$G9       -$F9</f>
        <v>47755176</v>
      </c>
      <c r="I9" s="59">
        <v>363034936</v>
      </c>
      <c r="J9" s="27">
        <f>IF(($C9       =0),0,(($E9       /$C9       )*100))</f>
        <v>15.097735244793508</v>
      </c>
      <c r="K9" s="28">
        <f>IF(($F9       =0),0,(($H9       /$F9       )*100))</f>
        <v>17.975310088859398</v>
      </c>
      <c r="L9" s="78">
        <v>42225447</v>
      </c>
      <c r="M9" s="79">
        <v>49978470</v>
      </c>
      <c r="N9" s="29">
        <f>IF(($L9       =0),0,(($E9       /$L9       )*100))</f>
        <v>84.208422944581258</v>
      </c>
      <c r="O9" s="28">
        <f>IF(($M9       =0),0,(($H9       /$M9       )*100))</f>
        <v>95.551496474381864</v>
      </c>
      <c r="Q9" s="30"/>
    </row>
    <row r="10" spans="1:17" ht="13" x14ac:dyDescent="0.3">
      <c r="A10" s="1" t="s">
        <v>16</v>
      </c>
      <c r="B10" s="26" t="s">
        <v>20</v>
      </c>
      <c r="C10" s="57">
        <v>143578498</v>
      </c>
      <c r="D10" s="58">
        <v>150443752</v>
      </c>
      <c r="E10" s="59">
        <f t="shared" ref="E10:E33" si="0">$D10      -$C10</f>
        <v>6865254</v>
      </c>
      <c r="F10" s="57">
        <v>143259410</v>
      </c>
      <c r="G10" s="58">
        <v>145825880</v>
      </c>
      <c r="H10" s="59">
        <f t="shared" ref="H10:H33" si="1">$G10      -$F10</f>
        <v>2566470</v>
      </c>
      <c r="I10" s="59">
        <v>156604925</v>
      </c>
      <c r="J10" s="27">
        <f t="shared" ref="J10:J33" si="2">IF(($C10      =0),0,(($E10      /$C10      )*100))</f>
        <v>4.7815335134652264</v>
      </c>
      <c r="K10" s="28">
        <f t="shared" ref="K10:K33" si="3">IF(($F10      =0),0,(($H10      /$F10      )*100))</f>
        <v>1.7914844127865666</v>
      </c>
      <c r="L10" s="78">
        <v>42225447</v>
      </c>
      <c r="M10" s="79">
        <v>49978470</v>
      </c>
      <c r="N10" s="29">
        <f t="shared" ref="N10:N33" si="4">IF(($L10      =0),0,(($E10      /$L10      )*100))</f>
        <v>16.258570335560922</v>
      </c>
      <c r="O10" s="28">
        <f t="shared" ref="O10:O33" si="5">IF(($M10      =0),0,(($H10      /$M10      )*100))</f>
        <v>5.1351511961050429</v>
      </c>
      <c r="Q10" s="30"/>
    </row>
    <row r="11" spans="1:17" ht="14" x14ac:dyDescent="0.3">
      <c r="A11" s="4" t="s">
        <v>16</v>
      </c>
      <c r="B11" s="31" t="s">
        <v>21</v>
      </c>
      <c r="C11" s="60">
        <v>447846814</v>
      </c>
      <c r="D11" s="61">
        <v>490072261</v>
      </c>
      <c r="E11" s="62">
        <f t="shared" si="0"/>
        <v>42225447</v>
      </c>
      <c r="F11" s="60">
        <v>480777903</v>
      </c>
      <c r="G11" s="61">
        <v>530756373</v>
      </c>
      <c r="H11" s="62">
        <f t="shared" si="1"/>
        <v>49978470</v>
      </c>
      <c r="I11" s="62">
        <v>594218920</v>
      </c>
      <c r="J11" s="32">
        <f t="shared" si="2"/>
        <v>9.4285469227430969</v>
      </c>
      <c r="K11" s="33">
        <f t="shared" si="3"/>
        <v>10.395334246465982</v>
      </c>
      <c r="L11" s="80">
        <v>42225447</v>
      </c>
      <c r="M11" s="81">
        <v>49978470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145663924</v>
      </c>
      <c r="D13" s="58">
        <v>145669265</v>
      </c>
      <c r="E13" s="59">
        <f t="shared" si="0"/>
        <v>5341</v>
      </c>
      <c r="F13" s="57">
        <v>152232718</v>
      </c>
      <c r="G13" s="58">
        <v>151915847</v>
      </c>
      <c r="H13" s="59">
        <f t="shared" si="1"/>
        <v>-316871</v>
      </c>
      <c r="I13" s="59">
        <v>158431031</v>
      </c>
      <c r="J13" s="27">
        <f t="shared" si="2"/>
        <v>3.6666594262557421E-3</v>
      </c>
      <c r="K13" s="28">
        <f t="shared" si="3"/>
        <v>-0.20814907870199098</v>
      </c>
      <c r="L13" s="78">
        <v>29847773</v>
      </c>
      <c r="M13" s="79">
        <v>57726255</v>
      </c>
      <c r="N13" s="29">
        <f t="shared" si="4"/>
        <v>1.789413233610427E-2</v>
      </c>
      <c r="O13" s="28">
        <f t="shared" si="5"/>
        <v>-0.54892007111841923</v>
      </c>
      <c r="Q13" s="30"/>
    </row>
    <row r="14" spans="1:17" ht="13" x14ac:dyDescent="0.3">
      <c r="A14" s="1" t="s">
        <v>16</v>
      </c>
      <c r="B14" s="26" t="s">
        <v>24</v>
      </c>
      <c r="C14" s="57">
        <v>17259000</v>
      </c>
      <c r="D14" s="58">
        <v>20936994</v>
      </c>
      <c r="E14" s="59">
        <f t="shared" si="0"/>
        <v>3677994</v>
      </c>
      <c r="F14" s="57">
        <v>18035655</v>
      </c>
      <c r="G14" s="58">
        <v>16622285</v>
      </c>
      <c r="H14" s="59">
        <f t="shared" si="1"/>
        <v>-1413370</v>
      </c>
      <c r="I14" s="59">
        <v>17337043</v>
      </c>
      <c r="J14" s="27">
        <f t="shared" si="2"/>
        <v>21.310585781331479</v>
      </c>
      <c r="K14" s="28">
        <f t="shared" si="3"/>
        <v>-7.8365326903846855</v>
      </c>
      <c r="L14" s="78">
        <v>29847773</v>
      </c>
      <c r="M14" s="79">
        <v>57726255</v>
      </c>
      <c r="N14" s="29">
        <f t="shared" si="4"/>
        <v>12.32250727717609</v>
      </c>
      <c r="O14" s="28">
        <f t="shared" si="5"/>
        <v>-2.448400645425552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29847773</v>
      </c>
      <c r="M15" s="79">
        <v>57726255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188177686</v>
      </c>
      <c r="D16" s="58">
        <v>188177686</v>
      </c>
      <c r="E16" s="59">
        <f t="shared" si="0"/>
        <v>0</v>
      </c>
      <c r="F16" s="57">
        <v>196645682</v>
      </c>
      <c r="G16" s="58">
        <v>212076252</v>
      </c>
      <c r="H16" s="59">
        <f t="shared" si="1"/>
        <v>15430570</v>
      </c>
      <c r="I16" s="59">
        <v>239009936</v>
      </c>
      <c r="J16" s="27">
        <f t="shared" si="2"/>
        <v>0</v>
      </c>
      <c r="K16" s="28">
        <f t="shared" si="3"/>
        <v>7.8468898188163623</v>
      </c>
      <c r="L16" s="78">
        <v>29847773</v>
      </c>
      <c r="M16" s="79">
        <v>57726255</v>
      </c>
      <c r="N16" s="29">
        <f t="shared" si="4"/>
        <v>0</v>
      </c>
      <c r="O16" s="28">
        <f t="shared" si="5"/>
        <v>26.730592518083839</v>
      </c>
      <c r="Q16" s="30"/>
    </row>
    <row r="17" spans="1:17" ht="13" x14ac:dyDescent="0.3">
      <c r="A17" s="1" t="s">
        <v>16</v>
      </c>
      <c r="B17" s="26" t="s">
        <v>26</v>
      </c>
      <c r="C17" s="57">
        <v>143994128</v>
      </c>
      <c r="D17" s="58">
        <v>170158566</v>
      </c>
      <c r="E17" s="59">
        <f t="shared" si="0"/>
        <v>26164438</v>
      </c>
      <c r="F17" s="57">
        <v>135036636</v>
      </c>
      <c r="G17" s="58">
        <v>179062562</v>
      </c>
      <c r="H17" s="59">
        <f t="shared" si="1"/>
        <v>44025926</v>
      </c>
      <c r="I17" s="59">
        <v>190240493</v>
      </c>
      <c r="J17" s="39">
        <f t="shared" si="2"/>
        <v>18.170489563296638</v>
      </c>
      <c r="K17" s="28">
        <f t="shared" si="3"/>
        <v>32.602949321101278</v>
      </c>
      <c r="L17" s="82">
        <v>29847773</v>
      </c>
      <c r="M17" s="79">
        <v>57726255</v>
      </c>
      <c r="N17" s="29">
        <f t="shared" si="4"/>
        <v>87.659598590487803</v>
      </c>
      <c r="O17" s="28">
        <f t="shared" si="5"/>
        <v>76.266728198460129</v>
      </c>
      <c r="Q17" s="30"/>
    </row>
    <row r="18" spans="1:17" ht="14" x14ac:dyDescent="0.3">
      <c r="A18" s="1" t="s">
        <v>16</v>
      </c>
      <c r="B18" s="31" t="s">
        <v>27</v>
      </c>
      <c r="C18" s="60">
        <v>495094738</v>
      </c>
      <c r="D18" s="61">
        <v>524942511</v>
      </c>
      <c r="E18" s="62">
        <f t="shared" si="0"/>
        <v>29847773</v>
      </c>
      <c r="F18" s="60">
        <v>501950691</v>
      </c>
      <c r="G18" s="61">
        <v>559676946</v>
      </c>
      <c r="H18" s="62">
        <f t="shared" si="1"/>
        <v>57726255</v>
      </c>
      <c r="I18" s="62">
        <v>605018503</v>
      </c>
      <c r="J18" s="40">
        <f t="shared" si="2"/>
        <v>6.0286992991632236</v>
      </c>
      <c r="K18" s="33">
        <f t="shared" si="3"/>
        <v>11.500383610389333</v>
      </c>
      <c r="L18" s="83">
        <v>29847773</v>
      </c>
      <c r="M18" s="81">
        <v>57726255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-47247924</v>
      </c>
      <c r="D19" s="67">
        <v>-34870250</v>
      </c>
      <c r="E19" s="68">
        <f t="shared" si="0"/>
        <v>12377674</v>
      </c>
      <c r="F19" s="69">
        <v>-21172788</v>
      </c>
      <c r="G19" s="70">
        <v>-28920573</v>
      </c>
      <c r="H19" s="71">
        <f t="shared" si="1"/>
        <v>-7747785</v>
      </c>
      <c r="I19" s="71">
        <v>-10799583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14656864</v>
      </c>
      <c r="M22" s="79">
        <v>5411516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684903</v>
      </c>
      <c r="D23" s="58">
        <v>9597899</v>
      </c>
      <c r="E23" s="59">
        <f t="shared" si="0"/>
        <v>8912996</v>
      </c>
      <c r="F23" s="57">
        <v>715724</v>
      </c>
      <c r="G23" s="58">
        <v>3614807</v>
      </c>
      <c r="H23" s="59">
        <f t="shared" si="1"/>
        <v>2899083</v>
      </c>
      <c r="I23" s="59">
        <v>3772522</v>
      </c>
      <c r="J23" s="27">
        <f t="shared" si="2"/>
        <v>1301.3515782526867</v>
      </c>
      <c r="K23" s="28">
        <f t="shared" si="3"/>
        <v>405.05599923993049</v>
      </c>
      <c r="L23" s="78">
        <v>14656864</v>
      </c>
      <c r="M23" s="79">
        <v>5411516</v>
      </c>
      <c r="N23" s="29">
        <f t="shared" si="4"/>
        <v>60.811071181393238</v>
      </c>
      <c r="O23" s="28">
        <f t="shared" si="5"/>
        <v>53.572473961085954</v>
      </c>
      <c r="Q23" s="30"/>
    </row>
    <row r="24" spans="1:17" ht="13" x14ac:dyDescent="0.3">
      <c r="A24" s="4" t="s">
        <v>16</v>
      </c>
      <c r="B24" s="26" t="s">
        <v>32</v>
      </c>
      <c r="C24" s="57">
        <v>24578088</v>
      </c>
      <c r="D24" s="58">
        <v>30321956</v>
      </c>
      <c r="E24" s="59">
        <f t="shared" si="0"/>
        <v>5743868</v>
      </c>
      <c r="F24" s="57">
        <v>27094261</v>
      </c>
      <c r="G24" s="58">
        <v>29606694</v>
      </c>
      <c r="H24" s="59">
        <f t="shared" si="1"/>
        <v>2512433</v>
      </c>
      <c r="I24" s="59">
        <v>30940325</v>
      </c>
      <c r="J24" s="27">
        <f t="shared" si="2"/>
        <v>23.369873197622208</v>
      </c>
      <c r="K24" s="28">
        <f t="shared" si="3"/>
        <v>9.2729342202763902</v>
      </c>
      <c r="L24" s="78">
        <v>14656864</v>
      </c>
      <c r="M24" s="79">
        <v>5411516</v>
      </c>
      <c r="N24" s="29">
        <f t="shared" si="4"/>
        <v>39.188928818606762</v>
      </c>
      <c r="O24" s="28">
        <f t="shared" si="5"/>
        <v>46.427526038914046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14656864</v>
      </c>
      <c r="M25" s="79">
        <v>5411516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25262991</v>
      </c>
      <c r="D26" s="61">
        <v>39919855</v>
      </c>
      <c r="E26" s="62">
        <f t="shared" si="0"/>
        <v>14656864</v>
      </c>
      <c r="F26" s="60">
        <v>27809985</v>
      </c>
      <c r="G26" s="61">
        <v>33221501</v>
      </c>
      <c r="H26" s="62">
        <f t="shared" si="1"/>
        <v>5411516</v>
      </c>
      <c r="I26" s="62">
        <v>34712847</v>
      </c>
      <c r="J26" s="40">
        <f t="shared" si="2"/>
        <v>58.017136609042055</v>
      </c>
      <c r="K26" s="33">
        <f t="shared" si="3"/>
        <v>19.458895788688846</v>
      </c>
      <c r="L26" s="83">
        <v>14656864</v>
      </c>
      <c r="M26" s="81">
        <v>5411516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14656864</v>
      </c>
      <c r="M28" s="79">
        <v>5411516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6086957</v>
      </c>
      <c r="D29" s="58">
        <v>11739130</v>
      </c>
      <c r="E29" s="59">
        <f t="shared" si="0"/>
        <v>5652173</v>
      </c>
      <c r="F29" s="57">
        <v>7274783</v>
      </c>
      <c r="G29" s="58">
        <v>7274783</v>
      </c>
      <c r="H29" s="59">
        <f t="shared" si="1"/>
        <v>0</v>
      </c>
      <c r="I29" s="59">
        <v>7603478</v>
      </c>
      <c r="J29" s="27">
        <f t="shared" si="2"/>
        <v>92.857120561226239</v>
      </c>
      <c r="K29" s="28">
        <f t="shared" si="3"/>
        <v>0</v>
      </c>
      <c r="L29" s="78">
        <v>14656864</v>
      </c>
      <c r="M29" s="79">
        <v>5411516</v>
      </c>
      <c r="N29" s="29">
        <f t="shared" si="4"/>
        <v>38.563317500933351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14656864</v>
      </c>
      <c r="M30" s="79">
        <v>5411516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17317626</v>
      </c>
      <c r="D31" s="58">
        <v>18157123</v>
      </c>
      <c r="E31" s="59">
        <f t="shared" si="0"/>
        <v>839497</v>
      </c>
      <c r="F31" s="57">
        <v>18561671</v>
      </c>
      <c r="G31" s="58">
        <v>21820322</v>
      </c>
      <c r="H31" s="59">
        <f t="shared" si="1"/>
        <v>3258651</v>
      </c>
      <c r="I31" s="59">
        <v>22802236</v>
      </c>
      <c r="J31" s="27">
        <f t="shared" si="2"/>
        <v>4.8476448215246135</v>
      </c>
      <c r="K31" s="28">
        <f t="shared" si="3"/>
        <v>17.555806263347733</v>
      </c>
      <c r="L31" s="78">
        <v>14656864</v>
      </c>
      <c r="M31" s="79">
        <v>5411516</v>
      </c>
      <c r="N31" s="29">
        <f t="shared" si="4"/>
        <v>5.7276713490689417</v>
      </c>
      <c r="O31" s="28">
        <f t="shared" si="5"/>
        <v>60.216970623389088</v>
      </c>
      <c r="Q31" s="30"/>
    </row>
    <row r="32" spans="1:17" ht="13" x14ac:dyDescent="0.3">
      <c r="A32" s="4" t="s">
        <v>16</v>
      </c>
      <c r="B32" s="26" t="s">
        <v>39</v>
      </c>
      <c r="C32" s="57">
        <v>1858408</v>
      </c>
      <c r="D32" s="58">
        <v>10023602</v>
      </c>
      <c r="E32" s="59">
        <f t="shared" si="0"/>
        <v>8165194</v>
      </c>
      <c r="F32" s="57">
        <v>1973531</v>
      </c>
      <c r="G32" s="58">
        <v>4126396</v>
      </c>
      <c r="H32" s="59">
        <f t="shared" si="1"/>
        <v>2152865</v>
      </c>
      <c r="I32" s="59">
        <v>4307133</v>
      </c>
      <c r="J32" s="27">
        <f t="shared" si="2"/>
        <v>439.36498336210343</v>
      </c>
      <c r="K32" s="28">
        <f t="shared" si="3"/>
        <v>109.08696139052287</v>
      </c>
      <c r="L32" s="78">
        <v>14656864</v>
      </c>
      <c r="M32" s="79">
        <v>5411516</v>
      </c>
      <c r="N32" s="29">
        <f t="shared" si="4"/>
        <v>55.709011149997714</v>
      </c>
      <c r="O32" s="28">
        <f t="shared" si="5"/>
        <v>39.783029376610919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25262991</v>
      </c>
      <c r="D33" s="76">
        <v>39919855</v>
      </c>
      <c r="E33" s="77">
        <f t="shared" si="0"/>
        <v>14656864</v>
      </c>
      <c r="F33" s="75">
        <v>27809985</v>
      </c>
      <c r="G33" s="76">
        <v>33221501</v>
      </c>
      <c r="H33" s="77">
        <f t="shared" si="1"/>
        <v>5411516</v>
      </c>
      <c r="I33" s="77">
        <v>34712847</v>
      </c>
      <c r="J33" s="53">
        <f t="shared" si="2"/>
        <v>58.017136609042055</v>
      </c>
      <c r="K33" s="54">
        <f t="shared" si="3"/>
        <v>19.458895788688846</v>
      </c>
      <c r="L33" s="90">
        <v>14656864</v>
      </c>
      <c r="M33" s="91">
        <v>5411516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9844097</v>
      </c>
      <c r="M8" s="79">
        <v>-80079379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388161724</v>
      </c>
      <c r="D9" s="58">
        <v>349424826</v>
      </c>
      <c r="E9" s="59">
        <f>$D9       -$C9</f>
        <v>-38736898</v>
      </c>
      <c r="F9" s="57">
        <v>454245261</v>
      </c>
      <c r="G9" s="58">
        <v>365148952</v>
      </c>
      <c r="H9" s="59">
        <f>$G9       -$F9</f>
        <v>-89096309</v>
      </c>
      <c r="I9" s="59">
        <v>374277677</v>
      </c>
      <c r="J9" s="27">
        <f>IF(($C9       =0),0,(($E9       /$C9       )*100))</f>
        <v>-9.9795769662234903</v>
      </c>
      <c r="K9" s="28">
        <f>IF(($F9       =0),0,(($H9       /$F9       )*100))</f>
        <v>-19.614141665200556</v>
      </c>
      <c r="L9" s="78">
        <v>9844097</v>
      </c>
      <c r="M9" s="79">
        <v>-80079379</v>
      </c>
      <c r="N9" s="29">
        <f>IF(($L9       =0),0,(($E9       /$L9       )*100))</f>
        <v>-393.50382264620106</v>
      </c>
      <c r="O9" s="28">
        <f>IF(($M9       =0),0,(($H9       /$M9       )*100))</f>
        <v>111.25998991575597</v>
      </c>
      <c r="Q9" s="30"/>
    </row>
    <row r="10" spans="1:17" ht="13" x14ac:dyDescent="0.3">
      <c r="A10" s="1" t="s">
        <v>16</v>
      </c>
      <c r="B10" s="26" t="s">
        <v>20</v>
      </c>
      <c r="C10" s="57">
        <v>554992013</v>
      </c>
      <c r="D10" s="58">
        <v>603573008</v>
      </c>
      <c r="E10" s="59">
        <f t="shared" ref="E10:E33" si="0">$D10      -$C10</f>
        <v>48580995</v>
      </c>
      <c r="F10" s="57">
        <v>590829924</v>
      </c>
      <c r="G10" s="58">
        <v>599846854</v>
      </c>
      <c r="H10" s="59">
        <f t="shared" ref="H10:H33" si="1">$G10      -$F10</f>
        <v>9016930</v>
      </c>
      <c r="I10" s="59">
        <v>626489927</v>
      </c>
      <c r="J10" s="27">
        <f t="shared" ref="J10:J33" si="2">IF(($C10      =0),0,(($E10      /$C10      )*100))</f>
        <v>8.7534584033734557</v>
      </c>
      <c r="K10" s="28">
        <f t="shared" ref="K10:K33" si="3">IF(($F10      =0),0,(($H10      /$F10      )*100))</f>
        <v>1.526146465120477</v>
      </c>
      <c r="L10" s="78">
        <v>9844097</v>
      </c>
      <c r="M10" s="79">
        <v>-80079379</v>
      </c>
      <c r="N10" s="29">
        <f t="shared" ref="N10:N33" si="4">IF(($L10      =0),0,(($E10      /$L10      )*100))</f>
        <v>493.50382264620106</v>
      </c>
      <c r="O10" s="28">
        <f t="shared" ref="O10:O33" si="5">IF(($M10      =0),0,(($H10      /$M10      )*100))</f>
        <v>-11.259989915755964</v>
      </c>
      <c r="Q10" s="30"/>
    </row>
    <row r="11" spans="1:17" ht="14" x14ac:dyDescent="0.3">
      <c r="A11" s="4" t="s">
        <v>16</v>
      </c>
      <c r="B11" s="31" t="s">
        <v>21</v>
      </c>
      <c r="C11" s="60">
        <v>943153737</v>
      </c>
      <c r="D11" s="61">
        <v>952997834</v>
      </c>
      <c r="E11" s="62">
        <f t="shared" si="0"/>
        <v>9844097</v>
      </c>
      <c r="F11" s="60">
        <v>1045075185</v>
      </c>
      <c r="G11" s="61">
        <v>964995806</v>
      </c>
      <c r="H11" s="62">
        <f t="shared" si="1"/>
        <v>-80079379</v>
      </c>
      <c r="I11" s="62">
        <v>1000767604</v>
      </c>
      <c r="J11" s="32">
        <f t="shared" si="2"/>
        <v>1.0437425643153657</v>
      </c>
      <c r="K11" s="33">
        <f t="shared" si="3"/>
        <v>-7.6625471687953253</v>
      </c>
      <c r="L11" s="80">
        <v>9844097</v>
      </c>
      <c r="M11" s="81">
        <v>-80079379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300236415</v>
      </c>
      <c r="D13" s="58">
        <v>295141314</v>
      </c>
      <c r="E13" s="59">
        <f t="shared" si="0"/>
        <v>-5095101</v>
      </c>
      <c r="F13" s="57">
        <v>321252928</v>
      </c>
      <c r="G13" s="58">
        <v>306944630</v>
      </c>
      <c r="H13" s="59">
        <f t="shared" si="1"/>
        <v>-14308298</v>
      </c>
      <c r="I13" s="59">
        <v>315193134</v>
      </c>
      <c r="J13" s="27">
        <f t="shared" si="2"/>
        <v>-1.6970296557797626</v>
      </c>
      <c r="K13" s="28">
        <f t="shared" si="3"/>
        <v>-4.4539043080721745</v>
      </c>
      <c r="L13" s="78">
        <v>21918991</v>
      </c>
      <c r="M13" s="79">
        <v>-15392075</v>
      </c>
      <c r="N13" s="29">
        <f t="shared" si="4"/>
        <v>-23.245143902837498</v>
      </c>
      <c r="O13" s="28">
        <f t="shared" si="5"/>
        <v>92.958863571026001</v>
      </c>
      <c r="Q13" s="30"/>
    </row>
    <row r="14" spans="1:17" ht="13" x14ac:dyDescent="0.3">
      <c r="A14" s="1" t="s">
        <v>16</v>
      </c>
      <c r="B14" s="26" t="s">
        <v>24</v>
      </c>
      <c r="C14" s="57">
        <v>172942150</v>
      </c>
      <c r="D14" s="58">
        <v>186688731</v>
      </c>
      <c r="E14" s="59">
        <f t="shared" si="0"/>
        <v>13746581</v>
      </c>
      <c r="F14" s="57">
        <v>198883472</v>
      </c>
      <c r="G14" s="58">
        <v>213489688</v>
      </c>
      <c r="H14" s="59">
        <f t="shared" si="1"/>
        <v>14606216</v>
      </c>
      <c r="I14" s="59">
        <v>216186542</v>
      </c>
      <c r="J14" s="27">
        <f t="shared" si="2"/>
        <v>7.9486585543200423</v>
      </c>
      <c r="K14" s="28">
        <f t="shared" si="3"/>
        <v>7.3441075083403611</v>
      </c>
      <c r="L14" s="78">
        <v>21918991</v>
      </c>
      <c r="M14" s="79">
        <v>-15392075</v>
      </c>
      <c r="N14" s="29">
        <f t="shared" si="4"/>
        <v>62.715391415599377</v>
      </c>
      <c r="O14" s="28">
        <f t="shared" si="5"/>
        <v>-94.89439208163941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21918991</v>
      </c>
      <c r="M15" s="79">
        <v>-15392075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21918991</v>
      </c>
      <c r="M16" s="79">
        <v>-15392075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420757030</v>
      </c>
      <c r="D17" s="58">
        <v>434024541</v>
      </c>
      <c r="E17" s="59">
        <f t="shared" si="0"/>
        <v>13267511</v>
      </c>
      <c r="F17" s="57">
        <v>437655932</v>
      </c>
      <c r="G17" s="58">
        <v>421965939</v>
      </c>
      <c r="H17" s="59">
        <f t="shared" si="1"/>
        <v>-15689993</v>
      </c>
      <c r="I17" s="59">
        <v>433807869</v>
      </c>
      <c r="J17" s="39">
        <f t="shared" si="2"/>
        <v>3.1532476118105501</v>
      </c>
      <c r="K17" s="28">
        <f t="shared" si="3"/>
        <v>-3.585006360658674</v>
      </c>
      <c r="L17" s="82">
        <v>21918991</v>
      </c>
      <c r="M17" s="79">
        <v>-15392075</v>
      </c>
      <c r="N17" s="29">
        <f t="shared" si="4"/>
        <v>60.52975248723812</v>
      </c>
      <c r="O17" s="28">
        <f t="shared" si="5"/>
        <v>101.93552851061342</v>
      </c>
      <c r="Q17" s="30"/>
    </row>
    <row r="18" spans="1:17" ht="14" x14ac:dyDescent="0.3">
      <c r="A18" s="1" t="s">
        <v>16</v>
      </c>
      <c r="B18" s="31" t="s">
        <v>27</v>
      </c>
      <c r="C18" s="60">
        <v>893935595</v>
      </c>
      <c r="D18" s="61">
        <v>915854586</v>
      </c>
      <c r="E18" s="62">
        <f t="shared" si="0"/>
        <v>21918991</v>
      </c>
      <c r="F18" s="60">
        <v>957792332</v>
      </c>
      <c r="G18" s="61">
        <v>942400257</v>
      </c>
      <c r="H18" s="62">
        <f t="shared" si="1"/>
        <v>-15392075</v>
      </c>
      <c r="I18" s="62">
        <v>965187545</v>
      </c>
      <c r="J18" s="40">
        <f t="shared" si="2"/>
        <v>2.4519653454452723</v>
      </c>
      <c r="K18" s="33">
        <f t="shared" si="3"/>
        <v>-1.6070367746481395</v>
      </c>
      <c r="L18" s="83">
        <v>21918991</v>
      </c>
      <c r="M18" s="81">
        <v>-15392075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49218142</v>
      </c>
      <c r="D19" s="67">
        <v>37143248</v>
      </c>
      <c r="E19" s="68">
        <f t="shared" si="0"/>
        <v>-12074894</v>
      </c>
      <c r="F19" s="69">
        <v>87282853</v>
      </c>
      <c r="G19" s="70">
        <v>22595549</v>
      </c>
      <c r="H19" s="71">
        <f t="shared" si="1"/>
        <v>-64687304</v>
      </c>
      <c r="I19" s="71">
        <v>35580059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21949565</v>
      </c>
      <c r="E22" s="59">
        <f t="shared" si="0"/>
        <v>21949565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-37614910</v>
      </c>
      <c r="M22" s="79">
        <v>21096469</v>
      </c>
      <c r="N22" s="29">
        <f t="shared" si="4"/>
        <v>-58.353363067996177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4600000</v>
      </c>
      <c r="D23" s="58">
        <v>12786087</v>
      </c>
      <c r="E23" s="59">
        <f t="shared" si="0"/>
        <v>8186087</v>
      </c>
      <c r="F23" s="57">
        <v>4800000</v>
      </c>
      <c r="G23" s="58">
        <v>0</v>
      </c>
      <c r="H23" s="59">
        <f t="shared" si="1"/>
        <v>-4800000</v>
      </c>
      <c r="I23" s="59">
        <v>0</v>
      </c>
      <c r="J23" s="27">
        <f t="shared" si="2"/>
        <v>177.95841304347826</v>
      </c>
      <c r="K23" s="28">
        <f t="shared" si="3"/>
        <v>-100</v>
      </c>
      <c r="L23" s="78">
        <v>-37614910</v>
      </c>
      <c r="M23" s="79">
        <v>21096469</v>
      </c>
      <c r="N23" s="29">
        <f t="shared" si="4"/>
        <v>-21.762878071488142</v>
      </c>
      <c r="O23" s="28">
        <f t="shared" si="5"/>
        <v>-22.752622725632428</v>
      </c>
      <c r="Q23" s="30"/>
    </row>
    <row r="24" spans="1:17" ht="13" x14ac:dyDescent="0.3">
      <c r="A24" s="4" t="s">
        <v>16</v>
      </c>
      <c r="B24" s="26" t="s">
        <v>32</v>
      </c>
      <c r="C24" s="57">
        <v>306678100</v>
      </c>
      <c r="D24" s="58">
        <v>238927538</v>
      </c>
      <c r="E24" s="59">
        <f t="shared" si="0"/>
        <v>-67750562</v>
      </c>
      <c r="F24" s="57">
        <v>322886550</v>
      </c>
      <c r="G24" s="58">
        <v>348783019</v>
      </c>
      <c r="H24" s="59">
        <f t="shared" si="1"/>
        <v>25896469</v>
      </c>
      <c r="I24" s="59">
        <v>381991717</v>
      </c>
      <c r="J24" s="27">
        <f t="shared" si="2"/>
        <v>-22.091750927112173</v>
      </c>
      <c r="K24" s="28">
        <f t="shared" si="3"/>
        <v>8.0202996996932825</v>
      </c>
      <c r="L24" s="78">
        <v>-37614910</v>
      </c>
      <c r="M24" s="79">
        <v>21096469</v>
      </c>
      <c r="N24" s="29">
        <f t="shared" si="4"/>
        <v>180.11624113948432</v>
      </c>
      <c r="O24" s="28">
        <f t="shared" si="5"/>
        <v>122.75262272563243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-37614910</v>
      </c>
      <c r="M25" s="79">
        <v>21096469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311278100</v>
      </c>
      <c r="D26" s="61">
        <v>273663190</v>
      </c>
      <c r="E26" s="62">
        <f t="shared" si="0"/>
        <v>-37614910</v>
      </c>
      <c r="F26" s="60">
        <v>327686550</v>
      </c>
      <c r="G26" s="61">
        <v>348783019</v>
      </c>
      <c r="H26" s="62">
        <f t="shared" si="1"/>
        <v>21096469</v>
      </c>
      <c r="I26" s="62">
        <v>381991717</v>
      </c>
      <c r="J26" s="40">
        <f t="shared" si="2"/>
        <v>-12.084020687610211</v>
      </c>
      <c r="K26" s="33">
        <f t="shared" si="3"/>
        <v>6.4380027193670291</v>
      </c>
      <c r="L26" s="83">
        <v>-37614910</v>
      </c>
      <c r="M26" s="81">
        <v>21096469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110600000</v>
      </c>
      <c r="D28" s="58">
        <v>131088930</v>
      </c>
      <c r="E28" s="59">
        <f t="shared" si="0"/>
        <v>20488930</v>
      </c>
      <c r="F28" s="57">
        <v>144000000</v>
      </c>
      <c r="G28" s="58">
        <v>126990473</v>
      </c>
      <c r="H28" s="59">
        <f t="shared" si="1"/>
        <v>-17009527</v>
      </c>
      <c r="I28" s="59">
        <v>156730434</v>
      </c>
      <c r="J28" s="27">
        <f t="shared" si="2"/>
        <v>18.525253164556961</v>
      </c>
      <c r="K28" s="28">
        <f t="shared" si="3"/>
        <v>-11.812171527777778</v>
      </c>
      <c r="L28" s="78">
        <v>-37614910</v>
      </c>
      <c r="M28" s="79">
        <v>21096469</v>
      </c>
      <c r="N28" s="29">
        <f t="shared" si="4"/>
        <v>-54.470235340188246</v>
      </c>
      <c r="O28" s="28">
        <f t="shared" si="5"/>
        <v>-80.6273647025955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-37614910</v>
      </c>
      <c r="M29" s="79">
        <v>21096469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-37614910</v>
      </c>
      <c r="M30" s="79">
        <v>21096469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-37614910</v>
      </c>
      <c r="M31" s="79">
        <v>21096469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200678100</v>
      </c>
      <c r="D32" s="58">
        <v>142574260</v>
      </c>
      <c r="E32" s="59">
        <f t="shared" si="0"/>
        <v>-58103840</v>
      </c>
      <c r="F32" s="57">
        <v>183686550</v>
      </c>
      <c r="G32" s="58">
        <v>221792546</v>
      </c>
      <c r="H32" s="59">
        <f t="shared" si="1"/>
        <v>38105996</v>
      </c>
      <c r="I32" s="59">
        <v>225261283</v>
      </c>
      <c r="J32" s="27">
        <f t="shared" si="2"/>
        <v>-28.9537523028173</v>
      </c>
      <c r="K32" s="28">
        <f t="shared" si="3"/>
        <v>20.745120423896033</v>
      </c>
      <c r="L32" s="78">
        <v>-37614910</v>
      </c>
      <c r="M32" s="79">
        <v>21096469</v>
      </c>
      <c r="N32" s="29">
        <f t="shared" si="4"/>
        <v>154.47023534018825</v>
      </c>
      <c r="O32" s="28">
        <f t="shared" si="5"/>
        <v>180.62736470259549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311278100</v>
      </c>
      <c r="D33" s="76">
        <v>273663190</v>
      </c>
      <c r="E33" s="77">
        <f t="shared" si="0"/>
        <v>-37614910</v>
      </c>
      <c r="F33" s="75">
        <v>327686550</v>
      </c>
      <c r="G33" s="76">
        <v>348783019</v>
      </c>
      <c r="H33" s="77">
        <f t="shared" si="1"/>
        <v>21096469</v>
      </c>
      <c r="I33" s="77">
        <v>381991717</v>
      </c>
      <c r="J33" s="53">
        <f t="shared" si="2"/>
        <v>-12.084020687610211</v>
      </c>
      <c r="K33" s="54">
        <f t="shared" si="3"/>
        <v>6.4380027193670291</v>
      </c>
      <c r="L33" s="90">
        <v>-37614910</v>
      </c>
      <c r="M33" s="91">
        <v>21096469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43818853</v>
      </c>
      <c r="D8" s="58">
        <v>42607476</v>
      </c>
      <c r="E8" s="59">
        <f>$D8       -$C8</f>
        <v>-1211377</v>
      </c>
      <c r="F8" s="57">
        <v>45834521</v>
      </c>
      <c r="G8" s="58">
        <v>44546800</v>
      </c>
      <c r="H8" s="59">
        <f>$G8       -$F8</f>
        <v>-1287721</v>
      </c>
      <c r="I8" s="59">
        <v>46515804</v>
      </c>
      <c r="J8" s="27">
        <f>IF(($C8       =0),0,(($E8       /$C8       )*100))</f>
        <v>-2.7645109743059684</v>
      </c>
      <c r="K8" s="28">
        <f>IF(($F8       =0),0,(($H8       /$F8       )*100))</f>
        <v>-2.8095002890943266</v>
      </c>
      <c r="L8" s="78">
        <v>-17571180</v>
      </c>
      <c r="M8" s="79">
        <v>-35750499</v>
      </c>
      <c r="N8" s="29">
        <f>IF(($L8       =0),0,(($E8       /$L8       )*100))</f>
        <v>6.8941129736306834</v>
      </c>
      <c r="O8" s="28">
        <f>IF(($M8       =0),0,(($H8       /$M8       )*100))</f>
        <v>3.6019665068171496</v>
      </c>
      <c r="Q8" s="30"/>
    </row>
    <row r="9" spans="1:17" ht="13" x14ac:dyDescent="0.3">
      <c r="A9" s="1" t="s">
        <v>16</v>
      </c>
      <c r="B9" s="26" t="s">
        <v>19</v>
      </c>
      <c r="C9" s="57">
        <v>1573504</v>
      </c>
      <c r="D9" s="58">
        <v>1296000</v>
      </c>
      <c r="E9" s="59">
        <f>$D9       -$C9</f>
        <v>-277504</v>
      </c>
      <c r="F9" s="57">
        <v>1645885</v>
      </c>
      <c r="G9" s="58">
        <v>1357840</v>
      </c>
      <c r="H9" s="59">
        <f>$G9       -$F9</f>
        <v>-288045</v>
      </c>
      <c r="I9" s="59">
        <v>1417756</v>
      </c>
      <c r="J9" s="27">
        <f>IF(($C9       =0),0,(($E9       /$C9       )*100))</f>
        <v>-17.63605303831449</v>
      </c>
      <c r="K9" s="28">
        <f>IF(($F9       =0),0,(($H9       /$F9       )*100))</f>
        <v>-17.500918958493454</v>
      </c>
      <c r="L9" s="78">
        <v>-17571180</v>
      </c>
      <c r="M9" s="79">
        <v>-35750499</v>
      </c>
      <c r="N9" s="29">
        <f>IF(($L9       =0),0,(($E9       /$L9       )*100))</f>
        <v>1.5793133984171808</v>
      </c>
      <c r="O9" s="28">
        <f>IF(($M9       =0),0,(($H9       /$M9       )*100))</f>
        <v>0.80570903359978274</v>
      </c>
      <c r="Q9" s="30"/>
    </row>
    <row r="10" spans="1:17" ht="13" x14ac:dyDescent="0.3">
      <c r="A10" s="1" t="s">
        <v>16</v>
      </c>
      <c r="B10" s="26" t="s">
        <v>20</v>
      </c>
      <c r="C10" s="57">
        <v>425350231</v>
      </c>
      <c r="D10" s="58">
        <v>409267932</v>
      </c>
      <c r="E10" s="59">
        <f t="shared" ref="E10:E33" si="0">$D10      -$C10</f>
        <v>-16082299</v>
      </c>
      <c r="F10" s="57">
        <v>436523777</v>
      </c>
      <c r="G10" s="58">
        <v>402349044</v>
      </c>
      <c r="H10" s="59">
        <f t="shared" ref="H10:H33" si="1">$G10      -$F10</f>
        <v>-34174733</v>
      </c>
      <c r="I10" s="59">
        <v>420345476</v>
      </c>
      <c r="J10" s="27">
        <f t="shared" ref="J10:J33" si="2">IF(($C10      =0),0,(($E10      /$C10      )*100))</f>
        <v>-3.7809545705877379</v>
      </c>
      <c r="K10" s="28">
        <f t="shared" ref="K10:K33" si="3">IF(($F10      =0),0,(($H10      /$F10      )*100))</f>
        <v>-7.8288365492631575</v>
      </c>
      <c r="L10" s="78">
        <v>-17571180</v>
      </c>
      <c r="M10" s="79">
        <v>-35750499</v>
      </c>
      <c r="N10" s="29">
        <f t="shared" ref="N10:N33" si="4">IF(($L10      =0),0,(($E10      /$L10      )*100))</f>
        <v>91.526573627952132</v>
      </c>
      <c r="O10" s="28">
        <f t="shared" ref="O10:O33" si="5">IF(($M10      =0),0,(($H10      /$M10      )*100))</f>
        <v>95.592324459583068</v>
      </c>
      <c r="Q10" s="30"/>
    </row>
    <row r="11" spans="1:17" ht="14" x14ac:dyDescent="0.3">
      <c r="A11" s="4" t="s">
        <v>16</v>
      </c>
      <c r="B11" s="31" t="s">
        <v>21</v>
      </c>
      <c r="C11" s="60">
        <v>470742588</v>
      </c>
      <c r="D11" s="61">
        <v>453171408</v>
      </c>
      <c r="E11" s="62">
        <f t="shared" si="0"/>
        <v>-17571180</v>
      </c>
      <c r="F11" s="60">
        <v>484004183</v>
      </c>
      <c r="G11" s="61">
        <v>448253684</v>
      </c>
      <c r="H11" s="62">
        <f t="shared" si="1"/>
        <v>-35750499</v>
      </c>
      <c r="I11" s="62">
        <v>468279036</v>
      </c>
      <c r="J11" s="32">
        <f t="shared" si="2"/>
        <v>-3.7326514421932862</v>
      </c>
      <c r="K11" s="33">
        <f t="shared" si="3"/>
        <v>-7.3864028980923093</v>
      </c>
      <c r="L11" s="80">
        <v>-17571180</v>
      </c>
      <c r="M11" s="81">
        <v>-35750499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181012206</v>
      </c>
      <c r="D13" s="58">
        <v>181307352</v>
      </c>
      <c r="E13" s="59">
        <f t="shared" si="0"/>
        <v>295146</v>
      </c>
      <c r="F13" s="57">
        <v>189469726</v>
      </c>
      <c r="G13" s="58">
        <v>184544956</v>
      </c>
      <c r="H13" s="59">
        <f t="shared" si="1"/>
        <v>-4924770</v>
      </c>
      <c r="I13" s="59">
        <v>194301624</v>
      </c>
      <c r="J13" s="27">
        <f t="shared" si="2"/>
        <v>0.16305309267376147</v>
      </c>
      <c r="K13" s="28">
        <f t="shared" si="3"/>
        <v>-2.5992384662022467</v>
      </c>
      <c r="L13" s="78">
        <v>12082229</v>
      </c>
      <c r="M13" s="79">
        <v>-9892514</v>
      </c>
      <c r="N13" s="29">
        <f t="shared" si="4"/>
        <v>2.4428108422709087</v>
      </c>
      <c r="O13" s="28">
        <f t="shared" si="5"/>
        <v>49.782795354143552</v>
      </c>
      <c r="Q13" s="30"/>
    </row>
    <row r="14" spans="1:17" ht="13" x14ac:dyDescent="0.3">
      <c r="A14" s="1" t="s">
        <v>16</v>
      </c>
      <c r="B14" s="26" t="s">
        <v>24</v>
      </c>
      <c r="C14" s="57">
        <v>7162992</v>
      </c>
      <c r="D14" s="58">
        <v>11163000</v>
      </c>
      <c r="E14" s="59">
        <f t="shared" si="0"/>
        <v>4000008</v>
      </c>
      <c r="F14" s="57">
        <v>7963008</v>
      </c>
      <c r="G14" s="58">
        <v>10062996</v>
      </c>
      <c r="H14" s="59">
        <f t="shared" si="1"/>
        <v>2099988</v>
      </c>
      <c r="I14" s="59">
        <v>8763000</v>
      </c>
      <c r="J14" s="27">
        <f t="shared" si="2"/>
        <v>55.84269813508098</v>
      </c>
      <c r="K14" s="28">
        <f t="shared" si="3"/>
        <v>26.371793171625598</v>
      </c>
      <c r="L14" s="78">
        <v>12082229</v>
      </c>
      <c r="M14" s="79">
        <v>-9892514</v>
      </c>
      <c r="N14" s="29">
        <f t="shared" si="4"/>
        <v>33.10654019221122</v>
      </c>
      <c r="O14" s="28">
        <f t="shared" si="5"/>
        <v>-21.228051837985774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12082229</v>
      </c>
      <c r="M15" s="79">
        <v>-9892514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12082229</v>
      </c>
      <c r="M16" s="79">
        <v>-9892514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352119889</v>
      </c>
      <c r="D17" s="58">
        <v>359906964</v>
      </c>
      <c r="E17" s="59">
        <f t="shared" si="0"/>
        <v>7787075</v>
      </c>
      <c r="F17" s="57">
        <v>359309652</v>
      </c>
      <c r="G17" s="58">
        <v>352241920</v>
      </c>
      <c r="H17" s="59">
        <f t="shared" si="1"/>
        <v>-7067732</v>
      </c>
      <c r="I17" s="59">
        <v>362913320</v>
      </c>
      <c r="J17" s="39">
        <f t="shared" si="2"/>
        <v>2.2114839982810515</v>
      </c>
      <c r="K17" s="28">
        <f t="shared" si="3"/>
        <v>-1.9670309329736568</v>
      </c>
      <c r="L17" s="82">
        <v>12082229</v>
      </c>
      <c r="M17" s="79">
        <v>-9892514</v>
      </c>
      <c r="N17" s="29">
        <f t="shared" si="4"/>
        <v>64.450648965517871</v>
      </c>
      <c r="O17" s="28">
        <f t="shared" si="5"/>
        <v>71.445256483842229</v>
      </c>
      <c r="Q17" s="30"/>
    </row>
    <row r="18" spans="1:17" ht="14" x14ac:dyDescent="0.3">
      <c r="A18" s="1" t="s">
        <v>16</v>
      </c>
      <c r="B18" s="31" t="s">
        <v>27</v>
      </c>
      <c r="C18" s="60">
        <v>540295087</v>
      </c>
      <c r="D18" s="61">
        <v>552377316</v>
      </c>
      <c r="E18" s="62">
        <f t="shared" si="0"/>
        <v>12082229</v>
      </c>
      <c r="F18" s="60">
        <v>556742386</v>
      </c>
      <c r="G18" s="61">
        <v>546849872</v>
      </c>
      <c r="H18" s="62">
        <f t="shared" si="1"/>
        <v>-9892514</v>
      </c>
      <c r="I18" s="62">
        <v>565977944</v>
      </c>
      <c r="J18" s="40">
        <f t="shared" si="2"/>
        <v>2.2362278115625358</v>
      </c>
      <c r="K18" s="33">
        <f t="shared" si="3"/>
        <v>-1.7768566304200879</v>
      </c>
      <c r="L18" s="83">
        <v>12082229</v>
      </c>
      <c r="M18" s="81">
        <v>-9892514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-69552499</v>
      </c>
      <c r="D19" s="67">
        <v>-99205908</v>
      </c>
      <c r="E19" s="68">
        <f t="shared" si="0"/>
        <v>-29653409</v>
      </c>
      <c r="F19" s="69">
        <v>-72738203</v>
      </c>
      <c r="G19" s="70">
        <v>-98596188</v>
      </c>
      <c r="H19" s="71">
        <f t="shared" si="1"/>
        <v>-25857985</v>
      </c>
      <c r="I19" s="71">
        <v>-97698908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35666919</v>
      </c>
      <c r="M22" s="79">
        <v>81642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37969469</v>
      </c>
      <c r="D23" s="58">
        <v>71820000</v>
      </c>
      <c r="E23" s="59">
        <f t="shared" si="0"/>
        <v>33850531</v>
      </c>
      <c r="F23" s="57">
        <v>39716066</v>
      </c>
      <c r="G23" s="58">
        <v>37761504</v>
      </c>
      <c r="H23" s="59">
        <f t="shared" si="1"/>
        <v>-1954562</v>
      </c>
      <c r="I23" s="59">
        <v>38705532</v>
      </c>
      <c r="J23" s="27">
        <f t="shared" si="2"/>
        <v>89.151973655465127</v>
      </c>
      <c r="K23" s="28">
        <f t="shared" si="3"/>
        <v>-4.9213383823060415</v>
      </c>
      <c r="L23" s="78">
        <v>35666919</v>
      </c>
      <c r="M23" s="79">
        <v>81642</v>
      </c>
      <c r="N23" s="29">
        <f t="shared" si="4"/>
        <v>94.907359393728399</v>
      </c>
      <c r="O23" s="28">
        <f t="shared" si="5"/>
        <v>-2394.0643296342569</v>
      </c>
      <c r="Q23" s="30"/>
    </row>
    <row r="24" spans="1:17" ht="13" x14ac:dyDescent="0.3">
      <c r="A24" s="4" t="s">
        <v>16</v>
      </c>
      <c r="B24" s="26" t="s">
        <v>32</v>
      </c>
      <c r="C24" s="57">
        <v>63718600</v>
      </c>
      <c r="D24" s="58">
        <v>65534988</v>
      </c>
      <c r="E24" s="59">
        <f t="shared" si="0"/>
        <v>1816388</v>
      </c>
      <c r="F24" s="57">
        <v>69157348</v>
      </c>
      <c r="G24" s="58">
        <v>71193552</v>
      </c>
      <c r="H24" s="59">
        <f t="shared" si="1"/>
        <v>2036204</v>
      </c>
      <c r="I24" s="59">
        <v>74539500</v>
      </c>
      <c r="J24" s="27">
        <f t="shared" si="2"/>
        <v>2.8506401584466703</v>
      </c>
      <c r="K24" s="28">
        <f t="shared" si="3"/>
        <v>2.9443060772081657</v>
      </c>
      <c r="L24" s="78">
        <v>35666919</v>
      </c>
      <c r="M24" s="79">
        <v>81642</v>
      </c>
      <c r="N24" s="29">
        <f t="shared" si="4"/>
        <v>5.0926406062715985</v>
      </c>
      <c r="O24" s="28">
        <f t="shared" si="5"/>
        <v>2494.0643296342569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35666919</v>
      </c>
      <c r="M25" s="79">
        <v>81642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101688069</v>
      </c>
      <c r="D26" s="61">
        <v>137354988</v>
      </c>
      <c r="E26" s="62">
        <f t="shared" si="0"/>
        <v>35666919</v>
      </c>
      <c r="F26" s="60">
        <v>108873414</v>
      </c>
      <c r="G26" s="61">
        <v>108955056</v>
      </c>
      <c r="H26" s="62">
        <f t="shared" si="1"/>
        <v>81642</v>
      </c>
      <c r="I26" s="62">
        <v>113245032</v>
      </c>
      <c r="J26" s="40">
        <f t="shared" si="2"/>
        <v>35.074831640278269</v>
      </c>
      <c r="K26" s="33">
        <f t="shared" si="3"/>
        <v>7.4988003958431942E-2</v>
      </c>
      <c r="L26" s="83">
        <v>35666919</v>
      </c>
      <c r="M26" s="81">
        <v>81642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35666919</v>
      </c>
      <c r="M28" s="79">
        <v>81642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4311254</v>
      </c>
      <c r="D29" s="58">
        <v>11500008</v>
      </c>
      <c r="E29" s="59">
        <f t="shared" si="0"/>
        <v>7188754</v>
      </c>
      <c r="F29" s="57">
        <v>4509572</v>
      </c>
      <c r="G29" s="58">
        <v>5000004</v>
      </c>
      <c r="H29" s="59">
        <f t="shared" si="1"/>
        <v>490432</v>
      </c>
      <c r="I29" s="59">
        <v>5000004</v>
      </c>
      <c r="J29" s="27">
        <f t="shared" si="2"/>
        <v>166.74392183805452</v>
      </c>
      <c r="K29" s="28">
        <f t="shared" si="3"/>
        <v>10.875355798732119</v>
      </c>
      <c r="L29" s="78">
        <v>35666919</v>
      </c>
      <c r="M29" s="79">
        <v>81642</v>
      </c>
      <c r="N29" s="29">
        <f t="shared" si="4"/>
        <v>20.155242453097785</v>
      </c>
      <c r="O29" s="28">
        <f t="shared" si="5"/>
        <v>600.71041865706377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35666919</v>
      </c>
      <c r="M30" s="79">
        <v>81642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57274632</v>
      </c>
      <c r="D31" s="58">
        <v>56634984</v>
      </c>
      <c r="E31" s="59">
        <f t="shared" si="0"/>
        <v>-639648</v>
      </c>
      <c r="F31" s="57">
        <v>61852020</v>
      </c>
      <c r="G31" s="58">
        <v>61305804</v>
      </c>
      <c r="H31" s="59">
        <f t="shared" si="1"/>
        <v>-546216</v>
      </c>
      <c r="I31" s="59">
        <v>62577492</v>
      </c>
      <c r="J31" s="27">
        <f t="shared" si="2"/>
        <v>-1.1168085724234771</v>
      </c>
      <c r="K31" s="28">
        <f t="shared" si="3"/>
        <v>-0.88310131180840989</v>
      </c>
      <c r="L31" s="78">
        <v>35666919</v>
      </c>
      <c r="M31" s="79">
        <v>81642</v>
      </c>
      <c r="N31" s="29">
        <f t="shared" si="4"/>
        <v>-1.7933929196407461</v>
      </c>
      <c r="O31" s="28">
        <f t="shared" si="5"/>
        <v>-669.0379951495554</v>
      </c>
      <c r="Q31" s="30"/>
    </row>
    <row r="32" spans="1:17" ht="13" x14ac:dyDescent="0.3">
      <c r="A32" s="4" t="s">
        <v>16</v>
      </c>
      <c r="B32" s="26" t="s">
        <v>39</v>
      </c>
      <c r="C32" s="57">
        <v>40102183</v>
      </c>
      <c r="D32" s="58">
        <v>69219996</v>
      </c>
      <c r="E32" s="59">
        <f t="shared" si="0"/>
        <v>29117813</v>
      </c>
      <c r="F32" s="57">
        <v>42511822</v>
      </c>
      <c r="G32" s="58">
        <v>42649248</v>
      </c>
      <c r="H32" s="59">
        <f t="shared" si="1"/>
        <v>137426</v>
      </c>
      <c r="I32" s="59">
        <v>45667536</v>
      </c>
      <c r="J32" s="27">
        <f t="shared" si="2"/>
        <v>72.60904724313886</v>
      </c>
      <c r="K32" s="28">
        <f t="shared" si="3"/>
        <v>0.32326537310021669</v>
      </c>
      <c r="L32" s="78">
        <v>35666919</v>
      </c>
      <c r="M32" s="79">
        <v>81642</v>
      </c>
      <c r="N32" s="29">
        <f t="shared" si="4"/>
        <v>81.638150466542953</v>
      </c>
      <c r="O32" s="28">
        <f t="shared" si="5"/>
        <v>168.3275764924916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101688069</v>
      </c>
      <c r="D33" s="76">
        <v>137354988</v>
      </c>
      <c r="E33" s="77">
        <f t="shared" si="0"/>
        <v>35666919</v>
      </c>
      <c r="F33" s="75">
        <v>108873414</v>
      </c>
      <c r="G33" s="76">
        <v>108955056</v>
      </c>
      <c r="H33" s="77">
        <f t="shared" si="1"/>
        <v>81642</v>
      </c>
      <c r="I33" s="77">
        <v>113245032</v>
      </c>
      <c r="J33" s="53">
        <f t="shared" si="2"/>
        <v>35.074831640278269</v>
      </c>
      <c r="K33" s="54">
        <f t="shared" si="3"/>
        <v>7.4988003958431942E-2</v>
      </c>
      <c r="L33" s="90">
        <v>35666919</v>
      </c>
      <c r="M33" s="91">
        <v>81642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15734999</v>
      </c>
      <c r="D8" s="58">
        <v>15644999</v>
      </c>
      <c r="E8" s="59">
        <f>$D8       -$C8</f>
        <v>-90000</v>
      </c>
      <c r="F8" s="57">
        <v>16506015</v>
      </c>
      <c r="G8" s="58">
        <v>16364669</v>
      </c>
      <c r="H8" s="59">
        <f>$G8       -$F8</f>
        <v>-141346</v>
      </c>
      <c r="I8" s="59">
        <v>17084714</v>
      </c>
      <c r="J8" s="27">
        <f>IF(($C8       =0),0,(($E8       /$C8       )*100))</f>
        <v>-0.57197334426268465</v>
      </c>
      <c r="K8" s="28">
        <f>IF(($F8       =0),0,(($H8       /$F8       )*100))</f>
        <v>-0.85633025294112475</v>
      </c>
      <c r="L8" s="78">
        <v>-7488137</v>
      </c>
      <c r="M8" s="79">
        <v>-48008839</v>
      </c>
      <c r="N8" s="29">
        <f>IF(($L8       =0),0,(($E8       /$L8       )*100))</f>
        <v>1.2019010870126976</v>
      </c>
      <c r="O8" s="28">
        <f>IF(($M8       =0),0,(($H8       /$M8       )*100))</f>
        <v>0.2944166177399124</v>
      </c>
      <c r="Q8" s="30"/>
    </row>
    <row r="9" spans="1:17" ht="13" x14ac:dyDescent="0.3">
      <c r="A9" s="1" t="s">
        <v>16</v>
      </c>
      <c r="B9" s="26" t="s">
        <v>19</v>
      </c>
      <c r="C9" s="57">
        <v>3081123</v>
      </c>
      <c r="D9" s="58">
        <v>1564500</v>
      </c>
      <c r="E9" s="59">
        <f>$D9       -$C9</f>
        <v>-1516623</v>
      </c>
      <c r="F9" s="57">
        <v>3232098</v>
      </c>
      <c r="G9" s="58">
        <v>1636467</v>
      </c>
      <c r="H9" s="59">
        <f>$G9       -$F9</f>
        <v>-1595631</v>
      </c>
      <c r="I9" s="59">
        <v>1708472</v>
      </c>
      <c r="J9" s="27">
        <f>IF(($C9       =0),0,(($E9       /$C9       )*100))</f>
        <v>-49.223059254693823</v>
      </c>
      <c r="K9" s="28">
        <f>IF(($F9       =0),0,(($H9       /$F9       )*100))</f>
        <v>-49.368274105550022</v>
      </c>
      <c r="L9" s="78">
        <v>-7488137</v>
      </c>
      <c r="M9" s="79">
        <v>-48008839</v>
      </c>
      <c r="N9" s="29">
        <f>IF(($L9       =0),0,(($E9       /$L9       )*100))</f>
        <v>20.253675914316204</v>
      </c>
      <c r="O9" s="28">
        <f>IF(($M9       =0),0,(($H9       /$M9       )*100))</f>
        <v>3.3236192193691663</v>
      </c>
      <c r="Q9" s="30"/>
    </row>
    <row r="10" spans="1:17" ht="13" x14ac:dyDescent="0.3">
      <c r="A10" s="1" t="s">
        <v>16</v>
      </c>
      <c r="B10" s="26" t="s">
        <v>20</v>
      </c>
      <c r="C10" s="57">
        <v>372245056</v>
      </c>
      <c r="D10" s="58">
        <v>366363542</v>
      </c>
      <c r="E10" s="59">
        <f t="shared" ref="E10:E33" si="0">$D10      -$C10</f>
        <v>-5881514</v>
      </c>
      <c r="F10" s="57">
        <v>390250942</v>
      </c>
      <c r="G10" s="58">
        <v>343979080</v>
      </c>
      <c r="H10" s="59">
        <f t="shared" ref="H10:H33" si="1">$G10      -$F10</f>
        <v>-46271862</v>
      </c>
      <c r="I10" s="59">
        <v>359331437</v>
      </c>
      <c r="J10" s="27">
        <f t="shared" ref="J10:J33" si="2">IF(($C10      =0),0,(($E10      /$C10      )*100))</f>
        <v>-1.580011313837302</v>
      </c>
      <c r="K10" s="28">
        <f t="shared" ref="K10:K33" si="3">IF(($F10      =0),0,(($H10      /$F10      )*100))</f>
        <v>-11.856950751447513</v>
      </c>
      <c r="L10" s="78">
        <v>-7488137</v>
      </c>
      <c r="M10" s="79">
        <v>-48008839</v>
      </c>
      <c r="N10" s="29">
        <f t="shared" ref="N10:N33" si="4">IF(($L10      =0),0,(($E10      /$L10      )*100))</f>
        <v>78.544422998671095</v>
      </c>
      <c r="O10" s="28">
        <f t="shared" ref="O10:O33" si="5">IF(($M10      =0),0,(($H10      /$M10      )*100))</f>
        <v>96.381964162890924</v>
      </c>
      <c r="Q10" s="30"/>
    </row>
    <row r="11" spans="1:17" ht="14" x14ac:dyDescent="0.3">
      <c r="A11" s="4" t="s">
        <v>16</v>
      </c>
      <c r="B11" s="31" t="s">
        <v>21</v>
      </c>
      <c r="C11" s="60">
        <v>391061178</v>
      </c>
      <c r="D11" s="61">
        <v>383573041</v>
      </c>
      <c r="E11" s="62">
        <f t="shared" si="0"/>
        <v>-7488137</v>
      </c>
      <c r="F11" s="60">
        <v>409989055</v>
      </c>
      <c r="G11" s="61">
        <v>361980216</v>
      </c>
      <c r="H11" s="62">
        <f t="shared" si="1"/>
        <v>-48008839</v>
      </c>
      <c r="I11" s="62">
        <v>378124623</v>
      </c>
      <c r="J11" s="32">
        <f t="shared" si="2"/>
        <v>-1.9148249484381188</v>
      </c>
      <c r="K11" s="33">
        <f t="shared" si="3"/>
        <v>-11.709785520981773</v>
      </c>
      <c r="L11" s="80">
        <v>-7488137</v>
      </c>
      <c r="M11" s="81">
        <v>-48008839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138773993</v>
      </c>
      <c r="D13" s="58">
        <v>138069391</v>
      </c>
      <c r="E13" s="59">
        <f t="shared" si="0"/>
        <v>-704602</v>
      </c>
      <c r="F13" s="57">
        <v>145157583</v>
      </c>
      <c r="G13" s="58">
        <v>142548591</v>
      </c>
      <c r="H13" s="59">
        <f t="shared" si="1"/>
        <v>-2608992</v>
      </c>
      <c r="I13" s="59">
        <v>148823198</v>
      </c>
      <c r="J13" s="27">
        <f t="shared" si="2"/>
        <v>-0.50773346271012032</v>
      </c>
      <c r="K13" s="28">
        <f t="shared" si="3"/>
        <v>-1.7973515031591565</v>
      </c>
      <c r="L13" s="78">
        <v>-1298383</v>
      </c>
      <c r="M13" s="79">
        <v>-24466654</v>
      </c>
      <c r="N13" s="29">
        <f t="shared" si="4"/>
        <v>54.267654459431455</v>
      </c>
      <c r="O13" s="28">
        <f t="shared" si="5"/>
        <v>10.663460561464595</v>
      </c>
      <c r="Q13" s="30"/>
    </row>
    <row r="14" spans="1:17" ht="13" x14ac:dyDescent="0.3">
      <c r="A14" s="1" t="s">
        <v>16</v>
      </c>
      <c r="B14" s="26" t="s">
        <v>24</v>
      </c>
      <c r="C14" s="57">
        <v>154057</v>
      </c>
      <c r="D14" s="58">
        <v>78225</v>
      </c>
      <c r="E14" s="59">
        <f t="shared" si="0"/>
        <v>-75832</v>
      </c>
      <c r="F14" s="57">
        <v>161605</v>
      </c>
      <c r="G14" s="58">
        <v>81823</v>
      </c>
      <c r="H14" s="59">
        <f t="shared" si="1"/>
        <v>-79782</v>
      </c>
      <c r="I14" s="59">
        <v>85423</v>
      </c>
      <c r="J14" s="27">
        <f t="shared" si="2"/>
        <v>-49.223339413334024</v>
      </c>
      <c r="K14" s="28">
        <f t="shared" si="3"/>
        <v>-49.368522013551562</v>
      </c>
      <c r="L14" s="78">
        <v>-1298383</v>
      </c>
      <c r="M14" s="79">
        <v>-24466654</v>
      </c>
      <c r="N14" s="29">
        <f t="shared" si="4"/>
        <v>5.8404954470291122</v>
      </c>
      <c r="O14" s="28">
        <f t="shared" si="5"/>
        <v>0.32608463748250988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-1298383</v>
      </c>
      <c r="M15" s="79">
        <v>-24466654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-1298383</v>
      </c>
      <c r="M16" s="79">
        <v>-24466654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237775780</v>
      </c>
      <c r="D17" s="58">
        <v>237257831</v>
      </c>
      <c r="E17" s="59">
        <f t="shared" si="0"/>
        <v>-517949</v>
      </c>
      <c r="F17" s="57">
        <v>248497225</v>
      </c>
      <c r="G17" s="58">
        <v>226719345</v>
      </c>
      <c r="H17" s="59">
        <f t="shared" si="1"/>
        <v>-21777880</v>
      </c>
      <c r="I17" s="59">
        <v>235942914</v>
      </c>
      <c r="J17" s="39">
        <f t="shared" si="2"/>
        <v>-0.21783084887787982</v>
      </c>
      <c r="K17" s="28">
        <f t="shared" si="3"/>
        <v>-8.7638322721712481</v>
      </c>
      <c r="L17" s="82">
        <v>-1298383</v>
      </c>
      <c r="M17" s="79">
        <v>-24466654</v>
      </c>
      <c r="N17" s="29">
        <f t="shared" si="4"/>
        <v>39.891850093539425</v>
      </c>
      <c r="O17" s="28">
        <f t="shared" si="5"/>
        <v>89.010454801052902</v>
      </c>
      <c r="Q17" s="30"/>
    </row>
    <row r="18" spans="1:17" ht="14" x14ac:dyDescent="0.3">
      <c r="A18" s="1" t="s">
        <v>16</v>
      </c>
      <c r="B18" s="31" t="s">
        <v>27</v>
      </c>
      <c r="C18" s="60">
        <v>376703830</v>
      </c>
      <c r="D18" s="61">
        <v>375405447</v>
      </c>
      <c r="E18" s="62">
        <f t="shared" si="0"/>
        <v>-1298383</v>
      </c>
      <c r="F18" s="60">
        <v>393816413</v>
      </c>
      <c r="G18" s="61">
        <v>369349759</v>
      </c>
      <c r="H18" s="62">
        <f t="shared" si="1"/>
        <v>-24466654</v>
      </c>
      <c r="I18" s="62">
        <v>384851535</v>
      </c>
      <c r="J18" s="40">
        <f t="shared" si="2"/>
        <v>-0.34466944495892171</v>
      </c>
      <c r="K18" s="33">
        <f t="shared" si="3"/>
        <v>-6.2127055126064539</v>
      </c>
      <c r="L18" s="83">
        <v>-1298383</v>
      </c>
      <c r="M18" s="81">
        <v>-24466654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14357348</v>
      </c>
      <c r="D19" s="67">
        <v>8167594</v>
      </c>
      <c r="E19" s="68">
        <f t="shared" si="0"/>
        <v>-6189754</v>
      </c>
      <c r="F19" s="69">
        <v>16172642</v>
      </c>
      <c r="G19" s="70">
        <v>-7369543</v>
      </c>
      <c r="H19" s="71">
        <f t="shared" si="1"/>
        <v>-23542185</v>
      </c>
      <c r="I19" s="71">
        <v>-6726912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-4225312</v>
      </c>
      <c r="M22" s="79">
        <v>-70097269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59360500</v>
      </c>
      <c r="D23" s="58">
        <v>53067955</v>
      </c>
      <c r="E23" s="59">
        <f t="shared" si="0"/>
        <v>-6292545</v>
      </c>
      <c r="F23" s="57">
        <v>62091084</v>
      </c>
      <c r="G23" s="58">
        <v>22216944</v>
      </c>
      <c r="H23" s="59">
        <f t="shared" si="1"/>
        <v>-39874140</v>
      </c>
      <c r="I23" s="59">
        <v>13872694</v>
      </c>
      <c r="J23" s="27">
        <f t="shared" si="2"/>
        <v>-10.600559294480336</v>
      </c>
      <c r="K23" s="28">
        <f t="shared" si="3"/>
        <v>-64.218785421752344</v>
      </c>
      <c r="L23" s="78">
        <v>-4225312</v>
      </c>
      <c r="M23" s="79">
        <v>-70097269</v>
      </c>
      <c r="N23" s="29">
        <f t="shared" si="4"/>
        <v>148.92497879446535</v>
      </c>
      <c r="O23" s="28">
        <f t="shared" si="5"/>
        <v>56.884013555506705</v>
      </c>
      <c r="Q23" s="30"/>
    </row>
    <row r="24" spans="1:17" ht="13" x14ac:dyDescent="0.3">
      <c r="A24" s="4" t="s">
        <v>16</v>
      </c>
      <c r="B24" s="26" t="s">
        <v>32</v>
      </c>
      <c r="C24" s="57">
        <v>88575066</v>
      </c>
      <c r="D24" s="58">
        <v>90642299</v>
      </c>
      <c r="E24" s="59">
        <f t="shared" si="0"/>
        <v>2067233</v>
      </c>
      <c r="F24" s="57">
        <v>91285679</v>
      </c>
      <c r="G24" s="58">
        <v>61062550</v>
      </c>
      <c r="H24" s="59">
        <f t="shared" si="1"/>
        <v>-30223129</v>
      </c>
      <c r="I24" s="59">
        <v>63757550</v>
      </c>
      <c r="J24" s="27">
        <f t="shared" si="2"/>
        <v>2.3338768948814557</v>
      </c>
      <c r="K24" s="28">
        <f t="shared" si="3"/>
        <v>-33.108291827461791</v>
      </c>
      <c r="L24" s="78">
        <v>-4225312</v>
      </c>
      <c r="M24" s="79">
        <v>-70097269</v>
      </c>
      <c r="N24" s="29">
        <f t="shared" si="4"/>
        <v>-48.92497879446536</v>
      </c>
      <c r="O24" s="28">
        <f t="shared" si="5"/>
        <v>43.115986444493295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-4225312</v>
      </c>
      <c r="M25" s="79">
        <v>-70097269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147935566</v>
      </c>
      <c r="D26" s="61">
        <v>143710254</v>
      </c>
      <c r="E26" s="62">
        <f t="shared" si="0"/>
        <v>-4225312</v>
      </c>
      <c r="F26" s="60">
        <v>153376763</v>
      </c>
      <c r="G26" s="61">
        <v>83279494</v>
      </c>
      <c r="H26" s="62">
        <f t="shared" si="1"/>
        <v>-70097269</v>
      </c>
      <c r="I26" s="62">
        <v>77630244</v>
      </c>
      <c r="J26" s="40">
        <f t="shared" si="2"/>
        <v>-2.8561840227116173</v>
      </c>
      <c r="K26" s="33">
        <f t="shared" si="3"/>
        <v>-45.702665533500664</v>
      </c>
      <c r="L26" s="83">
        <v>-4225312</v>
      </c>
      <c r="M26" s="81">
        <v>-70097269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732200</v>
      </c>
      <c r="D28" s="58">
        <v>0</v>
      </c>
      <c r="E28" s="59">
        <f t="shared" si="0"/>
        <v>-732200</v>
      </c>
      <c r="F28" s="57">
        <v>765881</v>
      </c>
      <c r="G28" s="58">
        <v>0</v>
      </c>
      <c r="H28" s="59">
        <f t="shared" si="1"/>
        <v>-765881</v>
      </c>
      <c r="I28" s="59">
        <v>0</v>
      </c>
      <c r="J28" s="27">
        <f t="shared" si="2"/>
        <v>-100</v>
      </c>
      <c r="K28" s="28">
        <f t="shared" si="3"/>
        <v>-100</v>
      </c>
      <c r="L28" s="78">
        <v>-4225312</v>
      </c>
      <c r="M28" s="79">
        <v>-70030623</v>
      </c>
      <c r="N28" s="29">
        <f t="shared" si="4"/>
        <v>17.32889784233685</v>
      </c>
      <c r="O28" s="28">
        <f t="shared" si="5"/>
        <v>1.0936372792228337</v>
      </c>
      <c r="Q28" s="30"/>
    </row>
    <row r="29" spans="1:17" ht="13" x14ac:dyDescent="0.3">
      <c r="A29" s="4" t="s">
        <v>16</v>
      </c>
      <c r="B29" s="26" t="s">
        <v>36</v>
      </c>
      <c r="C29" s="57">
        <v>26694400</v>
      </c>
      <c r="D29" s="58">
        <v>15000000</v>
      </c>
      <c r="E29" s="59">
        <f t="shared" si="0"/>
        <v>-11694400</v>
      </c>
      <c r="F29" s="57">
        <v>25002343</v>
      </c>
      <c r="G29" s="58">
        <v>18000000</v>
      </c>
      <c r="H29" s="59">
        <f t="shared" si="1"/>
        <v>-7002343</v>
      </c>
      <c r="I29" s="59">
        <v>18814000</v>
      </c>
      <c r="J29" s="27">
        <f t="shared" si="2"/>
        <v>-43.808439223207863</v>
      </c>
      <c r="K29" s="28">
        <f t="shared" si="3"/>
        <v>-28.006747207651699</v>
      </c>
      <c r="L29" s="78">
        <v>-4225312</v>
      </c>
      <c r="M29" s="79">
        <v>-70030623</v>
      </c>
      <c r="N29" s="29">
        <f t="shared" si="4"/>
        <v>276.77009413742701</v>
      </c>
      <c r="O29" s="28">
        <f t="shared" si="5"/>
        <v>9.9989728779079989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-4225312</v>
      </c>
      <c r="M30" s="79">
        <v>-70030623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73865380</v>
      </c>
      <c r="D31" s="58">
        <v>74424162</v>
      </c>
      <c r="E31" s="59">
        <f t="shared" si="0"/>
        <v>558782</v>
      </c>
      <c r="F31" s="57">
        <v>78819348</v>
      </c>
      <c r="G31" s="58">
        <v>44546552</v>
      </c>
      <c r="H31" s="59">
        <f t="shared" si="1"/>
        <v>-34272796</v>
      </c>
      <c r="I31" s="59">
        <v>45271157</v>
      </c>
      <c r="J31" s="27">
        <f t="shared" si="2"/>
        <v>0.75648700378986744</v>
      </c>
      <c r="K31" s="28">
        <f t="shared" si="3"/>
        <v>-43.48271949674082</v>
      </c>
      <c r="L31" s="78">
        <v>-4225312</v>
      </c>
      <c r="M31" s="79">
        <v>-70030623</v>
      </c>
      <c r="N31" s="29">
        <f t="shared" si="4"/>
        <v>-13.224632879181467</v>
      </c>
      <c r="O31" s="28">
        <f t="shared" si="5"/>
        <v>48.939727410393026</v>
      </c>
      <c r="Q31" s="30"/>
    </row>
    <row r="32" spans="1:17" ht="13" x14ac:dyDescent="0.3">
      <c r="A32" s="4" t="s">
        <v>16</v>
      </c>
      <c r="B32" s="26" t="s">
        <v>39</v>
      </c>
      <c r="C32" s="57">
        <v>46643586</v>
      </c>
      <c r="D32" s="58">
        <v>54286092</v>
      </c>
      <c r="E32" s="59">
        <f t="shared" si="0"/>
        <v>7642506</v>
      </c>
      <c r="F32" s="57">
        <v>48789191</v>
      </c>
      <c r="G32" s="58">
        <v>20799588</v>
      </c>
      <c r="H32" s="59">
        <f t="shared" si="1"/>
        <v>-27989603</v>
      </c>
      <c r="I32" s="59">
        <v>13611930</v>
      </c>
      <c r="J32" s="27">
        <f t="shared" si="2"/>
        <v>16.384902310041085</v>
      </c>
      <c r="K32" s="28">
        <f t="shared" si="3"/>
        <v>-57.368450729178932</v>
      </c>
      <c r="L32" s="78">
        <v>-4225312</v>
      </c>
      <c r="M32" s="79">
        <v>-70030623</v>
      </c>
      <c r="N32" s="29">
        <f t="shared" si="4"/>
        <v>-180.87435910058241</v>
      </c>
      <c r="O32" s="28">
        <f t="shared" si="5"/>
        <v>39.967662432476146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147935566</v>
      </c>
      <c r="D33" s="76">
        <v>143710254</v>
      </c>
      <c r="E33" s="77">
        <f t="shared" si="0"/>
        <v>-4225312</v>
      </c>
      <c r="F33" s="75">
        <v>153376763</v>
      </c>
      <c r="G33" s="76">
        <v>83346140</v>
      </c>
      <c r="H33" s="77">
        <f t="shared" si="1"/>
        <v>-70030623</v>
      </c>
      <c r="I33" s="77">
        <v>77697087</v>
      </c>
      <c r="J33" s="53">
        <f t="shared" si="2"/>
        <v>-2.8561840227116173</v>
      </c>
      <c r="K33" s="54">
        <f t="shared" si="3"/>
        <v>-45.659213058238819</v>
      </c>
      <c r="L33" s="90">
        <v>-4225312</v>
      </c>
      <c r="M33" s="91">
        <v>-70030623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22001807</v>
      </c>
      <c r="D8" s="58">
        <v>20999420</v>
      </c>
      <c r="E8" s="59">
        <f>$D8       -$C8</f>
        <v>-1002387</v>
      </c>
      <c r="F8" s="57">
        <v>23013888</v>
      </c>
      <c r="G8" s="58">
        <v>21965392</v>
      </c>
      <c r="H8" s="59">
        <f>$G8       -$F8</f>
        <v>-1048496</v>
      </c>
      <c r="I8" s="59">
        <v>22931870</v>
      </c>
      <c r="J8" s="27">
        <f>IF(($C8       =0),0,(($E8       /$C8       )*100))</f>
        <v>-4.55593033790361</v>
      </c>
      <c r="K8" s="28">
        <f>IF(($F8       =0),0,(($H8       /$F8       )*100))</f>
        <v>-4.555927273131771</v>
      </c>
      <c r="L8" s="78">
        <v>49130286</v>
      </c>
      <c r="M8" s="79">
        <v>27926838</v>
      </c>
      <c r="N8" s="29">
        <f>IF(($L8       =0),0,(($E8       /$L8       )*100))</f>
        <v>-2.040262904229786</v>
      </c>
      <c r="O8" s="28">
        <f>IF(($M8       =0),0,(($H8       /$M8       )*100))</f>
        <v>-3.7544386514506227</v>
      </c>
      <c r="Q8" s="30"/>
    </row>
    <row r="9" spans="1:17" ht="13" x14ac:dyDescent="0.3">
      <c r="A9" s="1" t="s">
        <v>16</v>
      </c>
      <c r="B9" s="26" t="s">
        <v>19</v>
      </c>
      <c r="C9" s="57">
        <v>453001</v>
      </c>
      <c r="D9" s="58">
        <v>525969</v>
      </c>
      <c r="E9" s="59">
        <f>$D9       -$C9</f>
        <v>72968</v>
      </c>
      <c r="F9" s="57">
        <v>473839</v>
      </c>
      <c r="G9" s="58">
        <v>550164</v>
      </c>
      <c r="H9" s="59">
        <f>$G9       -$F9</f>
        <v>76325</v>
      </c>
      <c r="I9" s="59">
        <v>57437</v>
      </c>
      <c r="J9" s="27">
        <f>IF(($C9       =0),0,(($E9       /$C9       )*100))</f>
        <v>16.107690711499533</v>
      </c>
      <c r="K9" s="28">
        <f>IF(($F9       =0),0,(($H9       /$F9       )*100))</f>
        <v>16.107791887117777</v>
      </c>
      <c r="L9" s="78">
        <v>49130286</v>
      </c>
      <c r="M9" s="79">
        <v>27926838</v>
      </c>
      <c r="N9" s="29">
        <f>IF(($L9       =0),0,(($E9       /$L9       )*100))</f>
        <v>0.14851938781711957</v>
      </c>
      <c r="O9" s="28">
        <f>IF(($M9       =0),0,(($H9       /$M9       )*100))</f>
        <v>0.27330340799771174</v>
      </c>
      <c r="Q9" s="30"/>
    </row>
    <row r="10" spans="1:17" ht="13" x14ac:dyDescent="0.3">
      <c r="A10" s="1" t="s">
        <v>16</v>
      </c>
      <c r="B10" s="26" t="s">
        <v>20</v>
      </c>
      <c r="C10" s="57">
        <v>406373060</v>
      </c>
      <c r="D10" s="58">
        <v>456432765</v>
      </c>
      <c r="E10" s="59">
        <f t="shared" ref="E10:E33" si="0">$D10      -$C10</f>
        <v>50059705</v>
      </c>
      <c r="F10" s="57">
        <v>394335305</v>
      </c>
      <c r="G10" s="58">
        <v>423234314</v>
      </c>
      <c r="H10" s="59">
        <f t="shared" ref="H10:H33" si="1">$G10      -$F10</f>
        <v>28899009</v>
      </c>
      <c r="I10" s="59">
        <v>439495006</v>
      </c>
      <c r="J10" s="27">
        <f t="shared" ref="J10:J33" si="2">IF(($C10      =0),0,(($E10      /$C10      )*100))</f>
        <v>12.318657393282912</v>
      </c>
      <c r="K10" s="28">
        <f t="shared" ref="K10:K33" si="3">IF(($F10      =0),0,(($H10      /$F10      )*100))</f>
        <v>7.3285370682191386</v>
      </c>
      <c r="L10" s="78">
        <v>49130286</v>
      </c>
      <c r="M10" s="79">
        <v>27926838</v>
      </c>
      <c r="N10" s="29">
        <f t="shared" ref="N10:N33" si="4">IF(($L10      =0),0,(($E10      /$L10      )*100))</f>
        <v>101.89174351641266</v>
      </c>
      <c r="O10" s="28">
        <f t="shared" ref="O10:O33" si="5">IF(($M10      =0),0,(($H10      /$M10      )*100))</f>
        <v>103.48113524345291</v>
      </c>
      <c r="Q10" s="30"/>
    </row>
    <row r="11" spans="1:17" ht="14" x14ac:dyDescent="0.3">
      <c r="A11" s="4" t="s">
        <v>16</v>
      </c>
      <c r="B11" s="31" t="s">
        <v>21</v>
      </c>
      <c r="C11" s="60">
        <v>428827868</v>
      </c>
      <c r="D11" s="61">
        <v>477958154</v>
      </c>
      <c r="E11" s="62">
        <f t="shared" si="0"/>
        <v>49130286</v>
      </c>
      <c r="F11" s="60">
        <v>417823032</v>
      </c>
      <c r="G11" s="61">
        <v>445749870</v>
      </c>
      <c r="H11" s="62">
        <f t="shared" si="1"/>
        <v>27926838</v>
      </c>
      <c r="I11" s="62">
        <v>462484313</v>
      </c>
      <c r="J11" s="32">
        <f t="shared" si="2"/>
        <v>11.456878077709259</v>
      </c>
      <c r="K11" s="33">
        <f t="shared" si="3"/>
        <v>6.6838914710666302</v>
      </c>
      <c r="L11" s="80">
        <v>49130286</v>
      </c>
      <c r="M11" s="81">
        <v>27926838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201192993</v>
      </c>
      <c r="D13" s="58">
        <v>199277407</v>
      </c>
      <c r="E13" s="59">
        <f t="shared" si="0"/>
        <v>-1915586</v>
      </c>
      <c r="F13" s="57">
        <v>210202245</v>
      </c>
      <c r="G13" s="58">
        <v>208078224</v>
      </c>
      <c r="H13" s="59">
        <f t="shared" si="1"/>
        <v>-2124021</v>
      </c>
      <c r="I13" s="59">
        <v>217242276</v>
      </c>
      <c r="J13" s="27">
        <f t="shared" si="2"/>
        <v>-0.9521136752511058</v>
      </c>
      <c r="K13" s="28">
        <f t="shared" si="3"/>
        <v>-1.010465421051997</v>
      </c>
      <c r="L13" s="78">
        <v>63618369</v>
      </c>
      <c r="M13" s="79">
        <v>59761853</v>
      </c>
      <c r="N13" s="29">
        <f t="shared" si="4"/>
        <v>-3.0110580169070351</v>
      </c>
      <c r="O13" s="28">
        <f t="shared" si="5"/>
        <v>-3.5541418034678411</v>
      </c>
      <c r="Q13" s="30"/>
    </row>
    <row r="14" spans="1:17" ht="13" x14ac:dyDescent="0.3">
      <c r="A14" s="1" t="s">
        <v>16</v>
      </c>
      <c r="B14" s="26" t="s">
        <v>24</v>
      </c>
      <c r="C14" s="57">
        <v>221999</v>
      </c>
      <c r="D14" s="58">
        <v>-6939432</v>
      </c>
      <c r="E14" s="59">
        <f t="shared" si="0"/>
        <v>-7161431</v>
      </c>
      <c r="F14" s="57">
        <v>232211</v>
      </c>
      <c r="G14" s="58">
        <v>-7258646</v>
      </c>
      <c r="H14" s="59">
        <f t="shared" si="1"/>
        <v>-7490857</v>
      </c>
      <c r="I14" s="59">
        <v>-7578027</v>
      </c>
      <c r="J14" s="27">
        <f t="shared" si="2"/>
        <v>-3225.8843508304089</v>
      </c>
      <c r="K14" s="28">
        <f t="shared" si="3"/>
        <v>-3225.8837867284496</v>
      </c>
      <c r="L14" s="78">
        <v>63618369</v>
      </c>
      <c r="M14" s="79">
        <v>59761853</v>
      </c>
      <c r="N14" s="29">
        <f t="shared" si="4"/>
        <v>-11.256860420297791</v>
      </c>
      <c r="O14" s="28">
        <f t="shared" si="5"/>
        <v>-12.53451260957387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63618369</v>
      </c>
      <c r="M15" s="79">
        <v>59761853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63618369</v>
      </c>
      <c r="M16" s="79">
        <v>59761853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287809343</v>
      </c>
      <c r="D17" s="58">
        <v>360504729</v>
      </c>
      <c r="E17" s="59">
        <f t="shared" si="0"/>
        <v>72695386</v>
      </c>
      <c r="F17" s="57">
        <v>273256611</v>
      </c>
      <c r="G17" s="58">
        <v>342633342</v>
      </c>
      <c r="H17" s="59">
        <f t="shared" si="1"/>
        <v>69376731</v>
      </c>
      <c r="I17" s="59">
        <v>211695166</v>
      </c>
      <c r="J17" s="39">
        <f t="shared" si="2"/>
        <v>25.258174471424301</v>
      </c>
      <c r="K17" s="28">
        <f t="shared" si="3"/>
        <v>25.388857289165458</v>
      </c>
      <c r="L17" s="82">
        <v>63618369</v>
      </c>
      <c r="M17" s="79">
        <v>59761853</v>
      </c>
      <c r="N17" s="29">
        <f t="shared" si="4"/>
        <v>114.26791843720483</v>
      </c>
      <c r="O17" s="28">
        <f t="shared" si="5"/>
        <v>116.08865441304171</v>
      </c>
      <c r="Q17" s="30"/>
    </row>
    <row r="18" spans="1:17" ht="14" x14ac:dyDescent="0.3">
      <c r="A18" s="1" t="s">
        <v>16</v>
      </c>
      <c r="B18" s="31" t="s">
        <v>27</v>
      </c>
      <c r="C18" s="60">
        <v>489224335</v>
      </c>
      <c r="D18" s="61">
        <v>552842704</v>
      </c>
      <c r="E18" s="62">
        <f t="shared" si="0"/>
        <v>63618369</v>
      </c>
      <c r="F18" s="60">
        <v>483691067</v>
      </c>
      <c r="G18" s="61">
        <v>543452920</v>
      </c>
      <c r="H18" s="62">
        <f t="shared" si="1"/>
        <v>59761853</v>
      </c>
      <c r="I18" s="62">
        <v>421359415</v>
      </c>
      <c r="J18" s="40">
        <f t="shared" si="2"/>
        <v>13.003925693925261</v>
      </c>
      <c r="K18" s="33">
        <f t="shared" si="3"/>
        <v>12.355376618935987</v>
      </c>
      <c r="L18" s="83">
        <v>63618369</v>
      </c>
      <c r="M18" s="81">
        <v>59761853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-60396467</v>
      </c>
      <c r="D19" s="67">
        <v>-74884550</v>
      </c>
      <c r="E19" s="68">
        <f t="shared" si="0"/>
        <v>-14488083</v>
      </c>
      <c r="F19" s="69">
        <v>-65868035</v>
      </c>
      <c r="G19" s="70">
        <v>-97703050</v>
      </c>
      <c r="H19" s="71">
        <f t="shared" si="1"/>
        <v>-31835015</v>
      </c>
      <c r="I19" s="71">
        <v>41124898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12805275</v>
      </c>
      <c r="M22" s="79">
        <v>6131710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53566346</v>
      </c>
      <c r="D23" s="58">
        <v>69962996</v>
      </c>
      <c r="E23" s="59">
        <f t="shared" si="0"/>
        <v>16396650</v>
      </c>
      <c r="F23" s="57">
        <v>54586012</v>
      </c>
      <c r="G23" s="58">
        <v>67046717</v>
      </c>
      <c r="H23" s="59">
        <f t="shared" si="1"/>
        <v>12460705</v>
      </c>
      <c r="I23" s="59">
        <v>6184842</v>
      </c>
      <c r="J23" s="27">
        <f t="shared" si="2"/>
        <v>30.609984112039299</v>
      </c>
      <c r="K23" s="28">
        <f t="shared" si="3"/>
        <v>22.827652256405909</v>
      </c>
      <c r="L23" s="78">
        <v>12805275</v>
      </c>
      <c r="M23" s="79">
        <v>6131710</v>
      </c>
      <c r="N23" s="29">
        <f t="shared" si="4"/>
        <v>128.04605914359513</v>
      </c>
      <c r="O23" s="28">
        <f t="shared" si="5"/>
        <v>203.21745483723137</v>
      </c>
      <c r="Q23" s="30"/>
    </row>
    <row r="24" spans="1:17" ht="13" x14ac:dyDescent="0.3">
      <c r="A24" s="4" t="s">
        <v>16</v>
      </c>
      <c r="B24" s="26" t="s">
        <v>32</v>
      </c>
      <c r="C24" s="57">
        <v>111328551</v>
      </c>
      <c r="D24" s="58">
        <v>107737176</v>
      </c>
      <c r="E24" s="59">
        <f t="shared" si="0"/>
        <v>-3591375</v>
      </c>
      <c r="F24" s="57">
        <v>78203649</v>
      </c>
      <c r="G24" s="58">
        <v>71874654</v>
      </c>
      <c r="H24" s="59">
        <f t="shared" si="1"/>
        <v>-6328995</v>
      </c>
      <c r="I24" s="59">
        <v>7485776</v>
      </c>
      <c r="J24" s="27">
        <f t="shared" si="2"/>
        <v>-3.2259244980202788</v>
      </c>
      <c r="K24" s="28">
        <f t="shared" si="3"/>
        <v>-8.0929663525035771</v>
      </c>
      <c r="L24" s="78">
        <v>12805275</v>
      </c>
      <c r="M24" s="79">
        <v>6131710</v>
      </c>
      <c r="N24" s="29">
        <f t="shared" si="4"/>
        <v>-28.046059143595119</v>
      </c>
      <c r="O24" s="28">
        <f t="shared" si="5"/>
        <v>-103.21745483723137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12805275</v>
      </c>
      <c r="M25" s="79">
        <v>6131710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164894897</v>
      </c>
      <c r="D26" s="61">
        <v>177700172</v>
      </c>
      <c r="E26" s="62">
        <f t="shared" si="0"/>
        <v>12805275</v>
      </c>
      <c r="F26" s="60">
        <v>132789661</v>
      </c>
      <c r="G26" s="61">
        <v>138921371</v>
      </c>
      <c r="H26" s="62">
        <f t="shared" si="1"/>
        <v>6131710</v>
      </c>
      <c r="I26" s="62">
        <v>13670618</v>
      </c>
      <c r="J26" s="40">
        <f t="shared" si="2"/>
        <v>7.7657193963983007</v>
      </c>
      <c r="K26" s="33">
        <f t="shared" si="3"/>
        <v>4.6176110051218524</v>
      </c>
      <c r="L26" s="83">
        <v>12805275</v>
      </c>
      <c r="M26" s="81">
        <v>6131710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15631362</v>
      </c>
      <c r="M28" s="79">
        <v>6131710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4891924</v>
      </c>
      <c r="D29" s="58">
        <v>4518261</v>
      </c>
      <c r="E29" s="59">
        <f t="shared" si="0"/>
        <v>-373663</v>
      </c>
      <c r="F29" s="57">
        <v>5116953</v>
      </c>
      <c r="G29" s="58">
        <v>3648696</v>
      </c>
      <c r="H29" s="59">
        <f t="shared" si="1"/>
        <v>-1468257</v>
      </c>
      <c r="I29" s="59">
        <v>364870</v>
      </c>
      <c r="J29" s="27">
        <f t="shared" si="2"/>
        <v>-7.6383647824455174</v>
      </c>
      <c r="K29" s="28">
        <f t="shared" si="3"/>
        <v>-28.693970806454544</v>
      </c>
      <c r="L29" s="78">
        <v>15631362</v>
      </c>
      <c r="M29" s="79">
        <v>6131710</v>
      </c>
      <c r="N29" s="29">
        <f t="shared" si="4"/>
        <v>-2.3904698771610562</v>
      </c>
      <c r="O29" s="28">
        <f t="shared" si="5"/>
        <v>-23.945310525122682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362783</v>
      </c>
      <c r="E30" s="59">
        <f t="shared" si="0"/>
        <v>362783</v>
      </c>
      <c r="F30" s="57">
        <v>0</v>
      </c>
      <c r="G30" s="58">
        <v>94868</v>
      </c>
      <c r="H30" s="59">
        <f t="shared" si="1"/>
        <v>94868</v>
      </c>
      <c r="I30" s="59">
        <v>9904</v>
      </c>
      <c r="J30" s="27">
        <f t="shared" si="2"/>
        <v>0</v>
      </c>
      <c r="K30" s="28">
        <f t="shared" si="3"/>
        <v>0</v>
      </c>
      <c r="L30" s="78">
        <v>15631362</v>
      </c>
      <c r="M30" s="79">
        <v>6131710</v>
      </c>
      <c r="N30" s="29">
        <f t="shared" si="4"/>
        <v>2.3208662175439354</v>
      </c>
      <c r="O30" s="28">
        <f t="shared" si="5"/>
        <v>1.5471703651999198</v>
      </c>
      <c r="Q30" s="30"/>
    </row>
    <row r="31" spans="1:17" ht="13" x14ac:dyDescent="0.3">
      <c r="A31" s="4" t="s">
        <v>16</v>
      </c>
      <c r="B31" s="26" t="s">
        <v>38</v>
      </c>
      <c r="C31" s="57">
        <v>121217035</v>
      </c>
      <c r="D31" s="58">
        <v>104367072</v>
      </c>
      <c r="E31" s="59">
        <f t="shared" si="0"/>
        <v>-16849963</v>
      </c>
      <c r="F31" s="57">
        <v>87726889</v>
      </c>
      <c r="G31" s="58">
        <v>56396393</v>
      </c>
      <c r="H31" s="59">
        <f t="shared" si="1"/>
        <v>-31330496</v>
      </c>
      <c r="I31" s="59">
        <v>3198817</v>
      </c>
      <c r="J31" s="27">
        <f t="shared" si="2"/>
        <v>-13.90065595978321</v>
      </c>
      <c r="K31" s="28">
        <f t="shared" si="3"/>
        <v>-35.713674971421817</v>
      </c>
      <c r="L31" s="78">
        <v>15631362</v>
      </c>
      <c r="M31" s="79">
        <v>6131710</v>
      </c>
      <c r="N31" s="29">
        <f t="shared" si="4"/>
        <v>-107.79587217032017</v>
      </c>
      <c r="O31" s="28">
        <f t="shared" si="5"/>
        <v>-510.9585417444726</v>
      </c>
      <c r="Q31" s="30"/>
    </row>
    <row r="32" spans="1:17" ht="13" x14ac:dyDescent="0.3">
      <c r="A32" s="4" t="s">
        <v>16</v>
      </c>
      <c r="B32" s="26" t="s">
        <v>39</v>
      </c>
      <c r="C32" s="57">
        <v>38785938</v>
      </c>
      <c r="D32" s="58">
        <v>71278143</v>
      </c>
      <c r="E32" s="59">
        <f t="shared" si="0"/>
        <v>32492205</v>
      </c>
      <c r="F32" s="57">
        <v>39945819</v>
      </c>
      <c r="G32" s="58">
        <v>78781414</v>
      </c>
      <c r="H32" s="59">
        <f t="shared" si="1"/>
        <v>38835595</v>
      </c>
      <c r="I32" s="59">
        <v>10097027</v>
      </c>
      <c r="J32" s="27">
        <f t="shared" si="2"/>
        <v>83.773157684107062</v>
      </c>
      <c r="K32" s="28">
        <f t="shared" si="3"/>
        <v>97.220675335258491</v>
      </c>
      <c r="L32" s="78">
        <v>15631362</v>
      </c>
      <c r="M32" s="79">
        <v>6131710</v>
      </c>
      <c r="N32" s="29">
        <f t="shared" si="4"/>
        <v>207.86547582993728</v>
      </c>
      <c r="O32" s="28">
        <f t="shared" si="5"/>
        <v>633.35668190439537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164894897</v>
      </c>
      <c r="D33" s="76">
        <v>180526259</v>
      </c>
      <c r="E33" s="77">
        <f t="shared" si="0"/>
        <v>15631362</v>
      </c>
      <c r="F33" s="75">
        <v>132789661</v>
      </c>
      <c r="G33" s="76">
        <v>138921371</v>
      </c>
      <c r="H33" s="77">
        <f t="shared" si="1"/>
        <v>6131710</v>
      </c>
      <c r="I33" s="77">
        <v>13670618</v>
      </c>
      <c r="J33" s="53">
        <f t="shared" si="2"/>
        <v>9.4795911119068776</v>
      </c>
      <c r="K33" s="54">
        <f t="shared" si="3"/>
        <v>4.6176110051218524</v>
      </c>
      <c r="L33" s="90">
        <v>15631362</v>
      </c>
      <c r="M33" s="91">
        <v>6131710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39630119</v>
      </c>
      <c r="D8" s="58">
        <v>42177000</v>
      </c>
      <c r="E8" s="59">
        <f>$D8       -$C8</f>
        <v>2546881</v>
      </c>
      <c r="F8" s="57">
        <v>41453105</v>
      </c>
      <c r="G8" s="58">
        <v>44743864</v>
      </c>
      <c r="H8" s="59">
        <f>$G8       -$F8</f>
        <v>3290759</v>
      </c>
      <c r="I8" s="59">
        <v>46802081</v>
      </c>
      <c r="J8" s="27">
        <f>IF(($C8       =0),0,(($E8       /$C8       )*100))</f>
        <v>6.4266297055529913</v>
      </c>
      <c r="K8" s="28">
        <f>IF(($F8       =0),0,(($H8       /$F8       )*100))</f>
        <v>7.9385102756476273</v>
      </c>
      <c r="L8" s="78">
        <v>41100641</v>
      </c>
      <c r="M8" s="79">
        <v>50703908</v>
      </c>
      <c r="N8" s="29">
        <f>IF(($L8       =0),0,(($E8       /$L8       )*100))</f>
        <v>6.1966941099531754</v>
      </c>
      <c r="O8" s="28">
        <f>IF(($M8       =0),0,(($H8       /$M8       )*100))</f>
        <v>6.4901486488970441</v>
      </c>
      <c r="Q8" s="30"/>
    </row>
    <row r="9" spans="1:17" ht="13" x14ac:dyDescent="0.3">
      <c r="A9" s="1" t="s">
        <v>16</v>
      </c>
      <c r="B9" s="26" t="s">
        <v>19</v>
      </c>
      <c r="C9" s="57">
        <v>1889741</v>
      </c>
      <c r="D9" s="58">
        <v>1879293</v>
      </c>
      <c r="E9" s="59">
        <f>$D9       -$C9</f>
        <v>-10448</v>
      </c>
      <c r="F9" s="57">
        <v>1976669</v>
      </c>
      <c r="G9" s="58">
        <v>1791038</v>
      </c>
      <c r="H9" s="59">
        <f>$G9       -$F9</f>
        <v>-185631</v>
      </c>
      <c r="I9" s="59">
        <v>1873426</v>
      </c>
      <c r="J9" s="27">
        <f>IF(($C9       =0),0,(($E9       /$C9       )*100))</f>
        <v>-0.55287999784097397</v>
      </c>
      <c r="K9" s="28">
        <f>IF(($F9       =0),0,(($H9       /$F9       )*100))</f>
        <v>-9.3911018992051787</v>
      </c>
      <c r="L9" s="78">
        <v>41100641</v>
      </c>
      <c r="M9" s="79">
        <v>50703908</v>
      </c>
      <c r="N9" s="29">
        <f>IF(($L9       =0),0,(($E9       /$L9       )*100))</f>
        <v>-2.5420528112931374E-2</v>
      </c>
      <c r="O9" s="28">
        <f>IF(($M9       =0),0,(($H9       /$M9       )*100))</f>
        <v>-0.36610787476184281</v>
      </c>
      <c r="Q9" s="30"/>
    </row>
    <row r="10" spans="1:17" ht="13" x14ac:dyDescent="0.3">
      <c r="A10" s="1" t="s">
        <v>16</v>
      </c>
      <c r="B10" s="26" t="s">
        <v>20</v>
      </c>
      <c r="C10" s="57">
        <v>273661918</v>
      </c>
      <c r="D10" s="58">
        <v>312226126</v>
      </c>
      <c r="E10" s="59">
        <f t="shared" ref="E10:E33" si="0">$D10      -$C10</f>
        <v>38564208</v>
      </c>
      <c r="F10" s="57">
        <v>265540609</v>
      </c>
      <c r="G10" s="58">
        <v>313139389</v>
      </c>
      <c r="H10" s="59">
        <f t="shared" ref="H10:H33" si="1">$G10      -$F10</f>
        <v>47598780</v>
      </c>
      <c r="I10" s="59">
        <v>293689261</v>
      </c>
      <c r="J10" s="27">
        <f t="shared" ref="J10:J33" si="2">IF(($C10      =0),0,(($E10      /$C10      )*100))</f>
        <v>14.091916143041869</v>
      </c>
      <c r="K10" s="28">
        <f t="shared" ref="K10:K33" si="3">IF(($F10      =0),0,(($H10      /$F10      )*100))</f>
        <v>17.925235684007941</v>
      </c>
      <c r="L10" s="78">
        <v>41100641</v>
      </c>
      <c r="M10" s="79">
        <v>50703908</v>
      </c>
      <c r="N10" s="29">
        <f t="shared" ref="N10:N33" si="4">IF(($L10      =0),0,(($E10      /$L10      )*100))</f>
        <v>93.828726418159761</v>
      </c>
      <c r="O10" s="28">
        <f t="shared" ref="O10:O33" si="5">IF(($M10      =0),0,(($H10      /$M10      )*100))</f>
        <v>93.875959225864804</v>
      </c>
      <c r="Q10" s="30"/>
    </row>
    <row r="11" spans="1:17" ht="14" x14ac:dyDescent="0.3">
      <c r="A11" s="4" t="s">
        <v>16</v>
      </c>
      <c r="B11" s="31" t="s">
        <v>21</v>
      </c>
      <c r="C11" s="60">
        <v>315181778</v>
      </c>
      <c r="D11" s="61">
        <v>356282419</v>
      </c>
      <c r="E11" s="62">
        <f t="shared" si="0"/>
        <v>41100641</v>
      </c>
      <c r="F11" s="60">
        <v>308970383</v>
      </c>
      <c r="G11" s="61">
        <v>359674291</v>
      </c>
      <c r="H11" s="62">
        <f t="shared" si="1"/>
        <v>50703908</v>
      </c>
      <c r="I11" s="62">
        <v>342364768</v>
      </c>
      <c r="J11" s="32">
        <f t="shared" si="2"/>
        <v>13.04029733597099</v>
      </c>
      <c r="K11" s="33">
        <f t="shared" si="3"/>
        <v>16.410604637144136</v>
      </c>
      <c r="L11" s="80">
        <v>41100641</v>
      </c>
      <c r="M11" s="81">
        <v>50703908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127435934</v>
      </c>
      <c r="D13" s="58">
        <v>133596322</v>
      </c>
      <c r="E13" s="59">
        <f t="shared" si="0"/>
        <v>6160388</v>
      </c>
      <c r="F13" s="57">
        <v>133297984</v>
      </c>
      <c r="G13" s="58">
        <v>127767778</v>
      </c>
      <c r="H13" s="59">
        <f t="shared" si="1"/>
        <v>-5530206</v>
      </c>
      <c r="I13" s="59">
        <v>127900228</v>
      </c>
      <c r="J13" s="27">
        <f t="shared" si="2"/>
        <v>4.8341058966931572</v>
      </c>
      <c r="K13" s="28">
        <f t="shared" si="3"/>
        <v>-4.1487544177712392</v>
      </c>
      <c r="L13" s="78">
        <v>91130912</v>
      </c>
      <c r="M13" s="79">
        <v>43348311</v>
      </c>
      <c r="N13" s="29">
        <f t="shared" si="4"/>
        <v>6.759932348751212</v>
      </c>
      <c r="O13" s="28">
        <f t="shared" si="5"/>
        <v>-12.757604327421198</v>
      </c>
      <c r="Q13" s="30"/>
    </row>
    <row r="14" spans="1:17" ht="13" x14ac:dyDescent="0.3">
      <c r="A14" s="1" t="s">
        <v>16</v>
      </c>
      <c r="B14" s="26" t="s">
        <v>24</v>
      </c>
      <c r="C14" s="57">
        <v>4892274</v>
      </c>
      <c r="D14" s="58">
        <v>16904418</v>
      </c>
      <c r="E14" s="59">
        <f t="shared" si="0"/>
        <v>12012144</v>
      </c>
      <c r="F14" s="57">
        <v>5117318</v>
      </c>
      <c r="G14" s="58">
        <v>17858586</v>
      </c>
      <c r="H14" s="59">
        <f t="shared" si="1"/>
        <v>12741268</v>
      </c>
      <c r="I14" s="59">
        <v>18680080</v>
      </c>
      <c r="J14" s="27">
        <f t="shared" si="2"/>
        <v>245.53293621739095</v>
      </c>
      <c r="K14" s="28">
        <f t="shared" si="3"/>
        <v>248.98331508809889</v>
      </c>
      <c r="L14" s="78">
        <v>91130912</v>
      </c>
      <c r="M14" s="79">
        <v>43348311</v>
      </c>
      <c r="N14" s="29">
        <f t="shared" si="4"/>
        <v>13.181195860302594</v>
      </c>
      <c r="O14" s="28">
        <f t="shared" si="5"/>
        <v>29.392766883120313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91130912</v>
      </c>
      <c r="M15" s="79">
        <v>43348311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91130912</v>
      </c>
      <c r="M16" s="79">
        <v>43348311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184698094</v>
      </c>
      <c r="D17" s="58">
        <v>257656474</v>
      </c>
      <c r="E17" s="59">
        <f t="shared" si="0"/>
        <v>72958380</v>
      </c>
      <c r="F17" s="57">
        <v>166783439</v>
      </c>
      <c r="G17" s="58">
        <v>202920688</v>
      </c>
      <c r="H17" s="59">
        <f t="shared" si="1"/>
        <v>36137249</v>
      </c>
      <c r="I17" s="59">
        <v>174063368</v>
      </c>
      <c r="J17" s="39">
        <f t="shared" si="2"/>
        <v>39.501425499279925</v>
      </c>
      <c r="K17" s="28">
        <f t="shared" si="3"/>
        <v>21.667168644963606</v>
      </c>
      <c r="L17" s="82">
        <v>91130912</v>
      </c>
      <c r="M17" s="79">
        <v>43348311</v>
      </c>
      <c r="N17" s="29">
        <f t="shared" si="4"/>
        <v>80.058871790946199</v>
      </c>
      <c r="O17" s="28">
        <f t="shared" si="5"/>
        <v>83.364837444300889</v>
      </c>
      <c r="Q17" s="30"/>
    </row>
    <row r="18" spans="1:17" ht="14" x14ac:dyDescent="0.3">
      <c r="A18" s="1" t="s">
        <v>16</v>
      </c>
      <c r="B18" s="31" t="s">
        <v>27</v>
      </c>
      <c r="C18" s="60">
        <v>317026302</v>
      </c>
      <c r="D18" s="61">
        <v>408157214</v>
      </c>
      <c r="E18" s="62">
        <f t="shared" si="0"/>
        <v>91130912</v>
      </c>
      <c r="F18" s="60">
        <v>305198741</v>
      </c>
      <c r="G18" s="61">
        <v>348547052</v>
      </c>
      <c r="H18" s="62">
        <f t="shared" si="1"/>
        <v>43348311</v>
      </c>
      <c r="I18" s="62">
        <v>320643676</v>
      </c>
      <c r="J18" s="40">
        <f t="shared" si="2"/>
        <v>28.745536703134494</v>
      </c>
      <c r="K18" s="33">
        <f t="shared" si="3"/>
        <v>14.20330596973203</v>
      </c>
      <c r="L18" s="83">
        <v>91130912</v>
      </c>
      <c r="M18" s="81">
        <v>43348311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-1844524</v>
      </c>
      <c r="D19" s="67">
        <v>-51874795</v>
      </c>
      <c r="E19" s="68">
        <f t="shared" si="0"/>
        <v>-50030271</v>
      </c>
      <c r="F19" s="69">
        <v>3771642</v>
      </c>
      <c r="G19" s="70">
        <v>11127239</v>
      </c>
      <c r="H19" s="71">
        <f t="shared" si="1"/>
        <v>7355597</v>
      </c>
      <c r="I19" s="71">
        <v>21721092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29764347</v>
      </c>
      <c r="M22" s="79">
        <v>-17273893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25583952</v>
      </c>
      <c r="D23" s="58">
        <v>33281035</v>
      </c>
      <c r="E23" s="59">
        <f t="shared" si="0"/>
        <v>7697083</v>
      </c>
      <c r="F23" s="57">
        <v>20519265</v>
      </c>
      <c r="G23" s="58">
        <v>8547826</v>
      </c>
      <c r="H23" s="59">
        <f t="shared" si="1"/>
        <v>-11971439</v>
      </c>
      <c r="I23" s="59">
        <v>6199999</v>
      </c>
      <c r="J23" s="27">
        <f t="shared" si="2"/>
        <v>30.085590373215211</v>
      </c>
      <c r="K23" s="28">
        <f t="shared" si="3"/>
        <v>-58.342435754886935</v>
      </c>
      <c r="L23" s="78">
        <v>29764347</v>
      </c>
      <c r="M23" s="79">
        <v>-17273893</v>
      </c>
      <c r="N23" s="29">
        <f t="shared" si="4"/>
        <v>25.860076822783984</v>
      </c>
      <c r="O23" s="28">
        <f t="shared" si="5"/>
        <v>69.303653785513191</v>
      </c>
      <c r="Q23" s="30"/>
    </row>
    <row r="24" spans="1:17" ht="13" x14ac:dyDescent="0.3">
      <c r="A24" s="4" t="s">
        <v>16</v>
      </c>
      <c r="B24" s="26" t="s">
        <v>32</v>
      </c>
      <c r="C24" s="57">
        <v>74476876</v>
      </c>
      <c r="D24" s="58">
        <v>96544140</v>
      </c>
      <c r="E24" s="59">
        <f t="shared" si="0"/>
        <v>22067264</v>
      </c>
      <c r="F24" s="57">
        <v>53995324</v>
      </c>
      <c r="G24" s="58">
        <v>48692870</v>
      </c>
      <c r="H24" s="59">
        <f t="shared" si="1"/>
        <v>-5302454</v>
      </c>
      <c r="I24" s="59">
        <v>50881174</v>
      </c>
      <c r="J24" s="27">
        <f t="shared" si="2"/>
        <v>29.629685326758338</v>
      </c>
      <c r="K24" s="28">
        <f t="shared" si="3"/>
        <v>-9.8202096166697697</v>
      </c>
      <c r="L24" s="78">
        <v>29764347</v>
      </c>
      <c r="M24" s="79">
        <v>-17273893</v>
      </c>
      <c r="N24" s="29">
        <f t="shared" si="4"/>
        <v>74.139923177216019</v>
      </c>
      <c r="O24" s="28">
        <f t="shared" si="5"/>
        <v>30.696346214486798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29764347</v>
      </c>
      <c r="M25" s="79">
        <v>-17273893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100060828</v>
      </c>
      <c r="D26" s="61">
        <v>129825175</v>
      </c>
      <c r="E26" s="62">
        <f t="shared" si="0"/>
        <v>29764347</v>
      </c>
      <c r="F26" s="60">
        <v>74514589</v>
      </c>
      <c r="G26" s="61">
        <v>57240696</v>
      </c>
      <c r="H26" s="62">
        <f t="shared" si="1"/>
        <v>-17273893</v>
      </c>
      <c r="I26" s="62">
        <v>57081173</v>
      </c>
      <c r="J26" s="40">
        <f t="shared" si="2"/>
        <v>29.746252949256025</v>
      </c>
      <c r="K26" s="33">
        <f t="shared" si="3"/>
        <v>-23.181893950995288</v>
      </c>
      <c r="L26" s="83">
        <v>29764347</v>
      </c>
      <c r="M26" s="81">
        <v>-17273893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29764347</v>
      </c>
      <c r="M28" s="79">
        <v>-6839110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15000000</v>
      </c>
      <c r="D29" s="58">
        <v>16869565</v>
      </c>
      <c r="E29" s="59">
        <f t="shared" si="0"/>
        <v>1869565</v>
      </c>
      <c r="F29" s="57">
        <v>10434000</v>
      </c>
      <c r="G29" s="58">
        <v>0</v>
      </c>
      <c r="H29" s="59">
        <f t="shared" si="1"/>
        <v>-10434000</v>
      </c>
      <c r="I29" s="59">
        <v>0</v>
      </c>
      <c r="J29" s="27">
        <f t="shared" si="2"/>
        <v>12.463766666666666</v>
      </c>
      <c r="K29" s="28">
        <f t="shared" si="3"/>
        <v>-100</v>
      </c>
      <c r="L29" s="78">
        <v>29764347</v>
      </c>
      <c r="M29" s="79">
        <v>-6839110</v>
      </c>
      <c r="N29" s="29">
        <f t="shared" si="4"/>
        <v>6.2812229678682359</v>
      </c>
      <c r="O29" s="28">
        <f t="shared" si="5"/>
        <v>152.56371077523247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29764347</v>
      </c>
      <c r="M30" s="79">
        <v>-6839110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50489847</v>
      </c>
      <c r="D31" s="58">
        <v>67918981</v>
      </c>
      <c r="E31" s="59">
        <f t="shared" si="0"/>
        <v>17429134</v>
      </c>
      <c r="F31" s="57">
        <v>34160892</v>
      </c>
      <c r="G31" s="58">
        <v>49763662</v>
      </c>
      <c r="H31" s="59">
        <f t="shared" si="1"/>
        <v>15602770</v>
      </c>
      <c r="I31" s="59">
        <v>50881174</v>
      </c>
      <c r="J31" s="27">
        <f t="shared" si="2"/>
        <v>34.520076878030551</v>
      </c>
      <c r="K31" s="28">
        <f t="shared" si="3"/>
        <v>45.674363538282314</v>
      </c>
      <c r="L31" s="78">
        <v>29764347</v>
      </c>
      <c r="M31" s="79">
        <v>-6839110</v>
      </c>
      <c r="N31" s="29">
        <f t="shared" si="4"/>
        <v>58.557085092442982</v>
      </c>
      <c r="O31" s="28">
        <f t="shared" si="5"/>
        <v>-228.14035744417035</v>
      </c>
      <c r="Q31" s="30"/>
    </row>
    <row r="32" spans="1:17" ht="13" x14ac:dyDescent="0.3">
      <c r="A32" s="4" t="s">
        <v>16</v>
      </c>
      <c r="B32" s="26" t="s">
        <v>39</v>
      </c>
      <c r="C32" s="57">
        <v>34570981</v>
      </c>
      <c r="D32" s="58">
        <v>45036629</v>
      </c>
      <c r="E32" s="59">
        <f t="shared" si="0"/>
        <v>10465648</v>
      </c>
      <c r="F32" s="57">
        <v>29919697</v>
      </c>
      <c r="G32" s="58">
        <v>17911817</v>
      </c>
      <c r="H32" s="59">
        <f t="shared" si="1"/>
        <v>-12007880</v>
      </c>
      <c r="I32" s="59">
        <v>6199999</v>
      </c>
      <c r="J32" s="27">
        <f t="shared" si="2"/>
        <v>30.27292745901541</v>
      </c>
      <c r="K32" s="28">
        <f t="shared" si="3"/>
        <v>-40.133695204199427</v>
      </c>
      <c r="L32" s="78">
        <v>29764347</v>
      </c>
      <c r="M32" s="79">
        <v>-6839110</v>
      </c>
      <c r="N32" s="29">
        <f t="shared" si="4"/>
        <v>35.161691939688779</v>
      </c>
      <c r="O32" s="28">
        <f t="shared" si="5"/>
        <v>175.57664666893791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100060828</v>
      </c>
      <c r="D33" s="76">
        <v>129825175</v>
      </c>
      <c r="E33" s="77">
        <f t="shared" si="0"/>
        <v>29764347</v>
      </c>
      <c r="F33" s="75">
        <v>74514589</v>
      </c>
      <c r="G33" s="76">
        <v>67675479</v>
      </c>
      <c r="H33" s="77">
        <f t="shared" si="1"/>
        <v>-6839110</v>
      </c>
      <c r="I33" s="77">
        <v>57081173</v>
      </c>
      <c r="J33" s="53">
        <f t="shared" si="2"/>
        <v>29.746252949256025</v>
      </c>
      <c r="K33" s="54">
        <f t="shared" si="3"/>
        <v>-9.1782160940322708</v>
      </c>
      <c r="L33" s="90">
        <v>29764347</v>
      </c>
      <c r="M33" s="91">
        <v>-6839110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387884178</v>
      </c>
      <c r="D8" s="58">
        <v>337918828</v>
      </c>
      <c r="E8" s="59">
        <f>$D8       -$C8</f>
        <v>-49965350</v>
      </c>
      <c r="F8" s="57">
        <v>405726849</v>
      </c>
      <c r="G8" s="58">
        <v>353125175</v>
      </c>
      <c r="H8" s="59">
        <f>$G8       -$F8</f>
        <v>-52601674</v>
      </c>
      <c r="I8" s="59">
        <v>361953305</v>
      </c>
      <c r="J8" s="27">
        <f>IF(($C8       =0),0,(($E8       /$C8       )*100))</f>
        <v>-12.881512790140153</v>
      </c>
      <c r="K8" s="28">
        <f>IF(($F8       =0),0,(($H8       /$F8       )*100))</f>
        <v>-12.964799872043962</v>
      </c>
      <c r="L8" s="78">
        <v>-29185380</v>
      </c>
      <c r="M8" s="79">
        <v>-27880452</v>
      </c>
      <c r="N8" s="29">
        <f>IF(($L8       =0),0,(($E8       /$L8       )*100))</f>
        <v>171.19992955376972</v>
      </c>
      <c r="O8" s="28">
        <f>IF(($M8       =0),0,(($H8       /$M8       )*100))</f>
        <v>188.66865573054554</v>
      </c>
      <c r="Q8" s="30"/>
    </row>
    <row r="9" spans="1:17" ht="13" x14ac:dyDescent="0.3">
      <c r="A9" s="1" t="s">
        <v>16</v>
      </c>
      <c r="B9" s="26" t="s">
        <v>19</v>
      </c>
      <c r="C9" s="57">
        <v>872695182</v>
      </c>
      <c r="D9" s="58">
        <v>922738572</v>
      </c>
      <c r="E9" s="59">
        <f>$D9       -$C9</f>
        <v>50043390</v>
      </c>
      <c r="F9" s="57">
        <v>912839162</v>
      </c>
      <c r="G9" s="58">
        <v>964261805</v>
      </c>
      <c r="H9" s="59">
        <f>$G9       -$F9</f>
        <v>51422643</v>
      </c>
      <c r="I9" s="59">
        <v>988368351</v>
      </c>
      <c r="J9" s="27">
        <f>IF(($C9       =0),0,(($E9       /$C9       )*100))</f>
        <v>5.734349293107476</v>
      </c>
      <c r="K9" s="28">
        <f>IF(($F9       =0),0,(($H9       /$F9       )*100))</f>
        <v>5.633264340602425</v>
      </c>
      <c r="L9" s="78">
        <v>-29185380</v>
      </c>
      <c r="M9" s="79">
        <v>-27880452</v>
      </c>
      <c r="N9" s="29">
        <f>IF(($L9       =0),0,(($E9       /$L9       )*100))</f>
        <v>-171.4673237079661</v>
      </c>
      <c r="O9" s="28">
        <f>IF(($M9       =0),0,(($H9       /$M9       )*100))</f>
        <v>-184.43977522315635</v>
      </c>
      <c r="Q9" s="30"/>
    </row>
    <row r="10" spans="1:17" ht="13" x14ac:dyDescent="0.3">
      <c r="A10" s="1" t="s">
        <v>16</v>
      </c>
      <c r="B10" s="26" t="s">
        <v>20</v>
      </c>
      <c r="C10" s="57">
        <v>693225271</v>
      </c>
      <c r="D10" s="58">
        <v>663961851</v>
      </c>
      <c r="E10" s="59">
        <f t="shared" ref="E10:E33" si="0">$D10      -$C10</f>
        <v>-29263420</v>
      </c>
      <c r="F10" s="57">
        <v>699092911</v>
      </c>
      <c r="G10" s="58">
        <v>672391490</v>
      </c>
      <c r="H10" s="59">
        <f t="shared" ref="H10:H33" si="1">$G10      -$F10</f>
        <v>-26701421</v>
      </c>
      <c r="I10" s="59">
        <v>691728699</v>
      </c>
      <c r="J10" s="27">
        <f t="shared" ref="J10:J33" si="2">IF(($C10      =0),0,(($E10      /$C10      )*100))</f>
        <v>-4.2213435118697511</v>
      </c>
      <c r="K10" s="28">
        <f t="shared" ref="K10:K33" si="3">IF(($F10      =0),0,(($H10      /$F10      )*100))</f>
        <v>-3.8194381004100899</v>
      </c>
      <c r="L10" s="78">
        <v>-29185380</v>
      </c>
      <c r="M10" s="79">
        <v>-27880452</v>
      </c>
      <c r="N10" s="29">
        <f t="shared" ref="N10:N33" si="4">IF(($L10      =0),0,(($E10      /$L10      )*100))</f>
        <v>100.26739415419638</v>
      </c>
      <c r="O10" s="28">
        <f t="shared" ref="O10:O33" si="5">IF(($M10      =0),0,(($H10      /$M10      )*100))</f>
        <v>95.771119492610808</v>
      </c>
      <c r="Q10" s="30"/>
    </row>
    <row r="11" spans="1:17" ht="14" x14ac:dyDescent="0.3">
      <c r="A11" s="4" t="s">
        <v>16</v>
      </c>
      <c r="B11" s="31" t="s">
        <v>21</v>
      </c>
      <c r="C11" s="60">
        <v>1953804631</v>
      </c>
      <c r="D11" s="61">
        <v>1924619251</v>
      </c>
      <c r="E11" s="62">
        <f t="shared" si="0"/>
        <v>-29185380</v>
      </c>
      <c r="F11" s="60">
        <v>2017658922</v>
      </c>
      <c r="G11" s="61">
        <v>1989778470</v>
      </c>
      <c r="H11" s="62">
        <f t="shared" si="1"/>
        <v>-27880452</v>
      </c>
      <c r="I11" s="62">
        <v>2042050355</v>
      </c>
      <c r="J11" s="32">
        <f t="shared" si="2"/>
        <v>-1.493771666671825</v>
      </c>
      <c r="K11" s="33">
        <f t="shared" si="3"/>
        <v>-1.3818218577976282</v>
      </c>
      <c r="L11" s="80">
        <v>-29185380</v>
      </c>
      <c r="M11" s="81">
        <v>-27880452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641221544</v>
      </c>
      <c r="D13" s="58">
        <v>676036644</v>
      </c>
      <c r="E13" s="59">
        <f t="shared" si="0"/>
        <v>34815100</v>
      </c>
      <c r="F13" s="57">
        <v>670717748</v>
      </c>
      <c r="G13" s="58">
        <v>703619871</v>
      </c>
      <c r="H13" s="59">
        <f t="shared" si="1"/>
        <v>32902123</v>
      </c>
      <c r="I13" s="59">
        <v>729820030</v>
      </c>
      <c r="J13" s="27">
        <f t="shared" si="2"/>
        <v>5.4294962990201716</v>
      </c>
      <c r="K13" s="28">
        <f t="shared" si="3"/>
        <v>4.9055095229118644</v>
      </c>
      <c r="L13" s="78">
        <v>114963238</v>
      </c>
      <c r="M13" s="79">
        <v>12030611</v>
      </c>
      <c r="N13" s="29">
        <f t="shared" si="4"/>
        <v>30.283680771065271</v>
      </c>
      <c r="O13" s="28">
        <f t="shared" si="5"/>
        <v>273.48671651007584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180414000</v>
      </c>
      <c r="E14" s="59">
        <f t="shared" si="0"/>
        <v>180414000</v>
      </c>
      <c r="F14" s="57">
        <v>0</v>
      </c>
      <c r="G14" s="58">
        <v>188532631</v>
      </c>
      <c r="H14" s="59">
        <f t="shared" si="1"/>
        <v>188532631</v>
      </c>
      <c r="I14" s="59">
        <v>153329130</v>
      </c>
      <c r="J14" s="27">
        <f t="shared" si="2"/>
        <v>0</v>
      </c>
      <c r="K14" s="28">
        <f t="shared" si="3"/>
        <v>0</v>
      </c>
      <c r="L14" s="78">
        <v>114963238</v>
      </c>
      <c r="M14" s="79">
        <v>12030611</v>
      </c>
      <c r="N14" s="29">
        <f t="shared" si="4"/>
        <v>156.93190548442973</v>
      </c>
      <c r="O14" s="28">
        <f t="shared" si="5"/>
        <v>1567.1076971901093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114963238</v>
      </c>
      <c r="M15" s="79">
        <v>12030611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624906014</v>
      </c>
      <c r="D16" s="58">
        <v>666462366</v>
      </c>
      <c r="E16" s="59">
        <f t="shared" si="0"/>
        <v>41556352</v>
      </c>
      <c r="F16" s="57">
        <v>723016258</v>
      </c>
      <c r="G16" s="58">
        <v>616453172</v>
      </c>
      <c r="H16" s="59">
        <f t="shared" si="1"/>
        <v>-106563086</v>
      </c>
      <c r="I16" s="59">
        <v>595864502</v>
      </c>
      <c r="J16" s="27">
        <f t="shared" si="2"/>
        <v>6.6500163334961924</v>
      </c>
      <c r="K16" s="28">
        <f t="shared" si="3"/>
        <v>-14.738684617517963</v>
      </c>
      <c r="L16" s="78">
        <v>114963238</v>
      </c>
      <c r="M16" s="79">
        <v>12030611</v>
      </c>
      <c r="N16" s="29">
        <f t="shared" si="4"/>
        <v>36.147513520800452</v>
      </c>
      <c r="O16" s="28">
        <f t="shared" si="5"/>
        <v>-885.76620090201561</v>
      </c>
      <c r="Q16" s="30"/>
    </row>
    <row r="17" spans="1:17" ht="13" x14ac:dyDescent="0.3">
      <c r="A17" s="1" t="s">
        <v>16</v>
      </c>
      <c r="B17" s="26" t="s">
        <v>26</v>
      </c>
      <c r="C17" s="57">
        <v>662786481</v>
      </c>
      <c r="D17" s="58">
        <v>520964267</v>
      </c>
      <c r="E17" s="59">
        <f t="shared" si="0"/>
        <v>-141822214</v>
      </c>
      <c r="F17" s="57">
        <v>620412414</v>
      </c>
      <c r="G17" s="58">
        <v>517571357</v>
      </c>
      <c r="H17" s="59">
        <f t="shared" si="1"/>
        <v>-102841057</v>
      </c>
      <c r="I17" s="59">
        <v>551374003</v>
      </c>
      <c r="J17" s="39">
        <f t="shared" si="2"/>
        <v>-21.39787368414957</v>
      </c>
      <c r="K17" s="28">
        <f t="shared" si="3"/>
        <v>-16.576241009903452</v>
      </c>
      <c r="L17" s="82">
        <v>114963238</v>
      </c>
      <c r="M17" s="79">
        <v>12030611</v>
      </c>
      <c r="N17" s="29">
        <f t="shared" si="4"/>
        <v>-123.36309977629544</v>
      </c>
      <c r="O17" s="28">
        <f t="shared" si="5"/>
        <v>-854.82821279816972</v>
      </c>
      <c r="Q17" s="30"/>
    </row>
    <row r="18" spans="1:17" ht="14" x14ac:dyDescent="0.3">
      <c r="A18" s="1" t="s">
        <v>16</v>
      </c>
      <c r="B18" s="31" t="s">
        <v>27</v>
      </c>
      <c r="C18" s="60">
        <v>1928914039</v>
      </c>
      <c r="D18" s="61">
        <v>2043877277</v>
      </c>
      <c r="E18" s="62">
        <f t="shared" si="0"/>
        <v>114963238</v>
      </c>
      <c r="F18" s="60">
        <v>2014146420</v>
      </c>
      <c r="G18" s="61">
        <v>2026177031</v>
      </c>
      <c r="H18" s="62">
        <f t="shared" si="1"/>
        <v>12030611</v>
      </c>
      <c r="I18" s="62">
        <v>2030387665</v>
      </c>
      <c r="J18" s="40">
        <f t="shared" si="2"/>
        <v>5.9599979924247934</v>
      </c>
      <c r="K18" s="33">
        <f t="shared" si="3"/>
        <v>0.59730568148069396</v>
      </c>
      <c r="L18" s="83">
        <v>114963238</v>
      </c>
      <c r="M18" s="81">
        <v>12030611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24890592</v>
      </c>
      <c r="D19" s="67">
        <v>-119258026</v>
      </c>
      <c r="E19" s="68">
        <f t="shared" si="0"/>
        <v>-144148618</v>
      </c>
      <c r="F19" s="69">
        <v>3512502</v>
      </c>
      <c r="G19" s="70">
        <v>-36398561</v>
      </c>
      <c r="H19" s="71">
        <f t="shared" si="1"/>
        <v>-39911063</v>
      </c>
      <c r="I19" s="71">
        <v>11662690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42293136</v>
      </c>
      <c r="M22" s="79">
        <v>26207643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0</v>
      </c>
      <c r="D23" s="58">
        <v>30228000</v>
      </c>
      <c r="E23" s="59">
        <f t="shared" si="0"/>
        <v>30228000</v>
      </c>
      <c r="F23" s="57">
        <v>0</v>
      </c>
      <c r="G23" s="58">
        <v>31494210</v>
      </c>
      <c r="H23" s="59">
        <f t="shared" si="1"/>
        <v>31494210</v>
      </c>
      <c r="I23" s="59">
        <v>32281570</v>
      </c>
      <c r="J23" s="27">
        <f t="shared" si="2"/>
        <v>0</v>
      </c>
      <c r="K23" s="28">
        <f t="shared" si="3"/>
        <v>0</v>
      </c>
      <c r="L23" s="78">
        <v>42293136</v>
      </c>
      <c r="M23" s="79">
        <v>26207643</v>
      </c>
      <c r="N23" s="29">
        <f t="shared" si="4"/>
        <v>71.472590729616272</v>
      </c>
      <c r="O23" s="28">
        <f t="shared" si="5"/>
        <v>120.17185215778466</v>
      </c>
      <c r="Q23" s="30"/>
    </row>
    <row r="24" spans="1:17" ht="13" x14ac:dyDescent="0.3">
      <c r="A24" s="4" t="s">
        <v>16</v>
      </c>
      <c r="B24" s="26" t="s">
        <v>32</v>
      </c>
      <c r="C24" s="57">
        <v>157214050</v>
      </c>
      <c r="D24" s="58">
        <v>169279186</v>
      </c>
      <c r="E24" s="59">
        <f t="shared" si="0"/>
        <v>12065136</v>
      </c>
      <c r="F24" s="57">
        <v>125565850</v>
      </c>
      <c r="G24" s="58">
        <v>120279283</v>
      </c>
      <c r="H24" s="59">
        <f t="shared" si="1"/>
        <v>-5286567</v>
      </c>
      <c r="I24" s="59">
        <v>119366652</v>
      </c>
      <c r="J24" s="27">
        <f t="shared" si="2"/>
        <v>7.6743369946897229</v>
      </c>
      <c r="K24" s="28">
        <f t="shared" si="3"/>
        <v>-4.2101948897729757</v>
      </c>
      <c r="L24" s="78">
        <v>42293136</v>
      </c>
      <c r="M24" s="79">
        <v>26207643</v>
      </c>
      <c r="N24" s="29">
        <f t="shared" si="4"/>
        <v>28.527409270383735</v>
      </c>
      <c r="O24" s="28">
        <f t="shared" si="5"/>
        <v>-20.171852157784659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42293136</v>
      </c>
      <c r="M25" s="79">
        <v>26207643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157214050</v>
      </c>
      <c r="D26" s="61">
        <v>199507186</v>
      </c>
      <c r="E26" s="62">
        <f t="shared" si="0"/>
        <v>42293136</v>
      </c>
      <c r="F26" s="60">
        <v>125565850</v>
      </c>
      <c r="G26" s="61">
        <v>151773493</v>
      </c>
      <c r="H26" s="62">
        <f t="shared" si="1"/>
        <v>26207643</v>
      </c>
      <c r="I26" s="62">
        <v>151648222</v>
      </c>
      <c r="J26" s="40">
        <f t="shared" si="2"/>
        <v>26.901626158730725</v>
      </c>
      <c r="K26" s="33">
        <f t="shared" si="3"/>
        <v>20.871632693124763</v>
      </c>
      <c r="L26" s="83">
        <v>42293136</v>
      </c>
      <c r="M26" s="81">
        <v>26207643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42293136</v>
      </c>
      <c r="M28" s="79">
        <v>26270343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16500000</v>
      </c>
      <c r="D29" s="58">
        <v>8380000</v>
      </c>
      <c r="E29" s="59">
        <f t="shared" si="0"/>
        <v>-8120000</v>
      </c>
      <c r="F29" s="57">
        <v>14906000</v>
      </c>
      <c r="G29" s="58">
        <v>24481500</v>
      </c>
      <c r="H29" s="59">
        <f t="shared" si="1"/>
        <v>9575500</v>
      </c>
      <c r="I29" s="59">
        <v>19757388</v>
      </c>
      <c r="J29" s="27">
        <f t="shared" si="2"/>
        <v>-49.212121212121211</v>
      </c>
      <c r="K29" s="28">
        <f t="shared" si="3"/>
        <v>64.239232523815915</v>
      </c>
      <c r="L29" s="78">
        <v>42293136</v>
      </c>
      <c r="M29" s="79">
        <v>26270343</v>
      </c>
      <c r="N29" s="29">
        <f t="shared" si="4"/>
        <v>-19.199332960317722</v>
      </c>
      <c r="O29" s="28">
        <f t="shared" si="5"/>
        <v>36.44984764759257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21261986</v>
      </c>
      <c r="E30" s="59">
        <f t="shared" si="0"/>
        <v>21261986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42293136</v>
      </c>
      <c r="M30" s="79">
        <v>26270343</v>
      </c>
      <c r="N30" s="29">
        <f t="shared" si="4"/>
        <v>50.272900075321914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39188000</v>
      </c>
      <c r="D31" s="58">
        <v>132963200</v>
      </c>
      <c r="E31" s="59">
        <f t="shared" si="0"/>
        <v>93775200</v>
      </c>
      <c r="F31" s="57">
        <v>0</v>
      </c>
      <c r="G31" s="58">
        <v>88873283</v>
      </c>
      <c r="H31" s="59">
        <f t="shared" si="1"/>
        <v>88873283</v>
      </c>
      <c r="I31" s="59">
        <v>103786652</v>
      </c>
      <c r="J31" s="27">
        <f t="shared" si="2"/>
        <v>239.29570276615291</v>
      </c>
      <c r="K31" s="28">
        <f t="shared" si="3"/>
        <v>0</v>
      </c>
      <c r="L31" s="78">
        <v>42293136</v>
      </c>
      <c r="M31" s="79">
        <v>26270343</v>
      </c>
      <c r="N31" s="29">
        <f t="shared" si="4"/>
        <v>221.7267596330525</v>
      </c>
      <c r="O31" s="28">
        <f t="shared" si="5"/>
        <v>338.30271268251045</v>
      </c>
      <c r="Q31" s="30"/>
    </row>
    <row r="32" spans="1:17" ht="13" x14ac:dyDescent="0.3">
      <c r="A32" s="4" t="s">
        <v>16</v>
      </c>
      <c r="B32" s="26" t="s">
        <v>39</v>
      </c>
      <c r="C32" s="57">
        <v>101526050</v>
      </c>
      <c r="D32" s="58">
        <v>36902000</v>
      </c>
      <c r="E32" s="59">
        <f t="shared" si="0"/>
        <v>-64624050</v>
      </c>
      <c r="F32" s="57">
        <v>110659850</v>
      </c>
      <c r="G32" s="58">
        <v>38481410</v>
      </c>
      <c r="H32" s="59">
        <f t="shared" si="1"/>
        <v>-72178440</v>
      </c>
      <c r="I32" s="59">
        <v>28168450</v>
      </c>
      <c r="J32" s="27">
        <f t="shared" si="2"/>
        <v>-63.652678302760727</v>
      </c>
      <c r="K32" s="28">
        <f t="shared" si="3"/>
        <v>-65.225499582730322</v>
      </c>
      <c r="L32" s="78">
        <v>42293136</v>
      </c>
      <c r="M32" s="79">
        <v>26270343</v>
      </c>
      <c r="N32" s="29">
        <f t="shared" si="4"/>
        <v>-152.8003267480567</v>
      </c>
      <c r="O32" s="28">
        <f t="shared" si="5"/>
        <v>-274.75256033010305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157214050</v>
      </c>
      <c r="D33" s="76">
        <v>199507186</v>
      </c>
      <c r="E33" s="77">
        <f t="shared" si="0"/>
        <v>42293136</v>
      </c>
      <c r="F33" s="75">
        <v>125565850</v>
      </c>
      <c r="G33" s="76">
        <v>151836193</v>
      </c>
      <c r="H33" s="77">
        <f t="shared" si="1"/>
        <v>26270343</v>
      </c>
      <c r="I33" s="77">
        <v>151712490</v>
      </c>
      <c r="J33" s="53">
        <f t="shared" si="2"/>
        <v>26.901626158730725</v>
      </c>
      <c r="K33" s="54">
        <f t="shared" si="3"/>
        <v>20.921566652079367</v>
      </c>
      <c r="L33" s="90">
        <v>42293136</v>
      </c>
      <c r="M33" s="91">
        <v>26270343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11629429</v>
      </c>
      <c r="M8" s="79">
        <v>9597209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442809644</v>
      </c>
      <c r="D9" s="58">
        <v>445686301</v>
      </c>
      <c r="E9" s="59">
        <f>$D9       -$C9</f>
        <v>2876657</v>
      </c>
      <c r="F9" s="57">
        <v>458829000</v>
      </c>
      <c r="G9" s="58">
        <v>466187870</v>
      </c>
      <c r="H9" s="59">
        <f>$G9       -$F9</f>
        <v>7358870</v>
      </c>
      <c r="I9" s="59">
        <v>486700137</v>
      </c>
      <c r="J9" s="27">
        <f>IF(($C9       =0),0,(($E9       /$C9       )*100))</f>
        <v>0.64963738684968664</v>
      </c>
      <c r="K9" s="28">
        <f>IF(($F9       =0),0,(($H9       /$F9       )*100))</f>
        <v>1.6038371593774587</v>
      </c>
      <c r="L9" s="78">
        <v>11629429</v>
      </c>
      <c r="M9" s="79">
        <v>9597209</v>
      </c>
      <c r="N9" s="29">
        <f>IF(($L9       =0),0,(($E9       /$L9       )*100))</f>
        <v>24.736012404392341</v>
      </c>
      <c r="O9" s="28">
        <f>IF(($M9       =0),0,(($H9       /$M9       )*100))</f>
        <v>76.677188128340219</v>
      </c>
      <c r="Q9" s="30"/>
    </row>
    <row r="10" spans="1:17" ht="13" x14ac:dyDescent="0.3">
      <c r="A10" s="1" t="s">
        <v>16</v>
      </c>
      <c r="B10" s="26" t="s">
        <v>20</v>
      </c>
      <c r="C10" s="57">
        <v>1438597337</v>
      </c>
      <c r="D10" s="58">
        <v>1447350109</v>
      </c>
      <c r="E10" s="59">
        <f t="shared" ref="E10:E33" si="0">$D10      -$C10</f>
        <v>8752772</v>
      </c>
      <c r="F10" s="57">
        <v>1518485747</v>
      </c>
      <c r="G10" s="58">
        <v>1520724086</v>
      </c>
      <c r="H10" s="59">
        <f t="shared" ref="H10:H33" si="1">$G10      -$F10</f>
        <v>2238339</v>
      </c>
      <c r="I10" s="59">
        <v>1585492062</v>
      </c>
      <c r="J10" s="27">
        <f t="shared" ref="J10:J33" si="2">IF(($C10      =0),0,(($E10      /$C10      )*100))</f>
        <v>0.60842403742055584</v>
      </c>
      <c r="K10" s="28">
        <f t="shared" ref="K10:K33" si="3">IF(($F10      =0),0,(($H10      /$F10      )*100))</f>
        <v>0.14740599339981819</v>
      </c>
      <c r="L10" s="78">
        <v>11629429</v>
      </c>
      <c r="M10" s="79">
        <v>9597209</v>
      </c>
      <c r="N10" s="29">
        <f t="shared" ref="N10:N33" si="4">IF(($L10      =0),0,(($E10      /$L10      )*100))</f>
        <v>75.263987595607659</v>
      </c>
      <c r="O10" s="28">
        <f t="shared" ref="O10:O33" si="5">IF(($M10      =0),0,(($H10      /$M10      )*100))</f>
        <v>23.32281187165977</v>
      </c>
      <c r="Q10" s="30"/>
    </row>
    <row r="11" spans="1:17" ht="14" x14ac:dyDescent="0.3">
      <c r="A11" s="4" t="s">
        <v>16</v>
      </c>
      <c r="B11" s="31" t="s">
        <v>21</v>
      </c>
      <c r="C11" s="60">
        <v>1881406981</v>
      </c>
      <c r="D11" s="61">
        <v>1893036410</v>
      </c>
      <c r="E11" s="62">
        <f t="shared" si="0"/>
        <v>11629429</v>
      </c>
      <c r="F11" s="60">
        <v>1977314747</v>
      </c>
      <c r="G11" s="61">
        <v>1986911956</v>
      </c>
      <c r="H11" s="62">
        <f t="shared" si="1"/>
        <v>9597209</v>
      </c>
      <c r="I11" s="62">
        <v>2072192199</v>
      </c>
      <c r="J11" s="32">
        <f t="shared" si="2"/>
        <v>0.61812404851494485</v>
      </c>
      <c r="K11" s="33">
        <f t="shared" si="3"/>
        <v>0.48536577267534031</v>
      </c>
      <c r="L11" s="80">
        <v>11629429</v>
      </c>
      <c r="M11" s="81">
        <v>9597209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841750611</v>
      </c>
      <c r="D13" s="58">
        <v>848905808</v>
      </c>
      <c r="E13" s="59">
        <f t="shared" si="0"/>
        <v>7155197</v>
      </c>
      <c r="F13" s="57">
        <v>880161689</v>
      </c>
      <c r="G13" s="58">
        <v>894620573</v>
      </c>
      <c r="H13" s="59">
        <f t="shared" si="1"/>
        <v>14458884</v>
      </c>
      <c r="I13" s="59">
        <v>941102548</v>
      </c>
      <c r="J13" s="27">
        <f t="shared" si="2"/>
        <v>0.85003763662251741</v>
      </c>
      <c r="K13" s="28">
        <f t="shared" si="3"/>
        <v>1.6427531646404119</v>
      </c>
      <c r="L13" s="78">
        <v>93243438</v>
      </c>
      <c r="M13" s="79">
        <v>89744357</v>
      </c>
      <c r="N13" s="29">
        <f t="shared" si="4"/>
        <v>7.6736735082633913</v>
      </c>
      <c r="O13" s="28">
        <f t="shared" si="5"/>
        <v>16.111190144244947</v>
      </c>
      <c r="Q13" s="30"/>
    </row>
    <row r="14" spans="1:17" ht="13" x14ac:dyDescent="0.3">
      <c r="A14" s="1" t="s">
        <v>16</v>
      </c>
      <c r="B14" s="26" t="s">
        <v>24</v>
      </c>
      <c r="C14" s="57">
        <v>112452975</v>
      </c>
      <c r="D14" s="58">
        <v>107507624</v>
      </c>
      <c r="E14" s="59">
        <f t="shared" si="0"/>
        <v>-4945351</v>
      </c>
      <c r="F14" s="57">
        <v>117513358</v>
      </c>
      <c r="G14" s="58">
        <v>112452975</v>
      </c>
      <c r="H14" s="59">
        <f t="shared" si="1"/>
        <v>-5060383</v>
      </c>
      <c r="I14" s="59">
        <v>117400905</v>
      </c>
      <c r="J14" s="27">
        <f t="shared" si="2"/>
        <v>-4.3977057965785251</v>
      </c>
      <c r="K14" s="28">
        <f t="shared" si="3"/>
        <v>-4.3062193831615296</v>
      </c>
      <c r="L14" s="78">
        <v>93243438</v>
      </c>
      <c r="M14" s="79">
        <v>89744357</v>
      </c>
      <c r="N14" s="29">
        <f t="shared" si="4"/>
        <v>-5.3036986903035475</v>
      </c>
      <c r="O14" s="28">
        <f t="shared" si="5"/>
        <v>-5.6386642783567993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93243438</v>
      </c>
      <c r="M15" s="79">
        <v>89744357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93243438</v>
      </c>
      <c r="M16" s="79">
        <v>89744357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773246708</v>
      </c>
      <c r="D17" s="58">
        <v>864280300</v>
      </c>
      <c r="E17" s="59">
        <f t="shared" si="0"/>
        <v>91033592</v>
      </c>
      <c r="F17" s="57">
        <v>806939699</v>
      </c>
      <c r="G17" s="58">
        <v>887285555</v>
      </c>
      <c r="H17" s="59">
        <f t="shared" si="1"/>
        <v>80345856</v>
      </c>
      <c r="I17" s="59">
        <v>927094907</v>
      </c>
      <c r="J17" s="39">
        <f t="shared" si="2"/>
        <v>11.772903920335862</v>
      </c>
      <c r="K17" s="28">
        <f t="shared" si="3"/>
        <v>9.9568599858909668</v>
      </c>
      <c r="L17" s="82">
        <v>93243438</v>
      </c>
      <c r="M17" s="79">
        <v>89744357</v>
      </c>
      <c r="N17" s="29">
        <f t="shared" si="4"/>
        <v>97.630025182040157</v>
      </c>
      <c r="O17" s="28">
        <f t="shared" si="5"/>
        <v>89.527474134111856</v>
      </c>
      <c r="Q17" s="30"/>
    </row>
    <row r="18" spans="1:17" ht="14" x14ac:dyDescent="0.3">
      <c r="A18" s="1" t="s">
        <v>16</v>
      </c>
      <c r="B18" s="31" t="s">
        <v>27</v>
      </c>
      <c r="C18" s="60">
        <v>1727450294</v>
      </c>
      <c r="D18" s="61">
        <v>1820693732</v>
      </c>
      <c r="E18" s="62">
        <f t="shared" si="0"/>
        <v>93243438</v>
      </c>
      <c r="F18" s="60">
        <v>1804614746</v>
      </c>
      <c r="G18" s="61">
        <v>1894359103</v>
      </c>
      <c r="H18" s="62">
        <f t="shared" si="1"/>
        <v>89744357</v>
      </c>
      <c r="I18" s="62">
        <v>1985598360</v>
      </c>
      <c r="J18" s="40">
        <f t="shared" si="2"/>
        <v>5.3977494069649907</v>
      </c>
      <c r="K18" s="33">
        <f t="shared" si="3"/>
        <v>4.9730479704281443</v>
      </c>
      <c r="L18" s="83">
        <v>93243438</v>
      </c>
      <c r="M18" s="81">
        <v>89744357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153956687</v>
      </c>
      <c r="D19" s="67">
        <v>72342678</v>
      </c>
      <c r="E19" s="68">
        <f t="shared" si="0"/>
        <v>-81614009</v>
      </c>
      <c r="F19" s="69">
        <v>172700001</v>
      </c>
      <c r="G19" s="70">
        <v>92552853</v>
      </c>
      <c r="H19" s="71">
        <f t="shared" si="1"/>
        <v>-80147148</v>
      </c>
      <c r="I19" s="71">
        <v>86593839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-109498082</v>
      </c>
      <c r="M22" s="79">
        <v>-243802740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66261445</v>
      </c>
      <c r="D23" s="58">
        <v>82961275</v>
      </c>
      <c r="E23" s="59">
        <f t="shared" si="0"/>
        <v>16699830</v>
      </c>
      <c r="F23" s="57">
        <v>69243211</v>
      </c>
      <c r="G23" s="58">
        <v>72949493</v>
      </c>
      <c r="H23" s="59">
        <f t="shared" si="1"/>
        <v>3706282</v>
      </c>
      <c r="I23" s="59">
        <v>74439271</v>
      </c>
      <c r="J23" s="27">
        <f t="shared" si="2"/>
        <v>25.202936639851426</v>
      </c>
      <c r="K23" s="28">
        <f t="shared" si="3"/>
        <v>5.3525565127244024</v>
      </c>
      <c r="L23" s="78">
        <v>-109498082</v>
      </c>
      <c r="M23" s="79">
        <v>-243802740</v>
      </c>
      <c r="N23" s="29">
        <f t="shared" si="4"/>
        <v>-15.251253442046592</v>
      </c>
      <c r="O23" s="28">
        <f t="shared" si="5"/>
        <v>-1.5201970248570629</v>
      </c>
      <c r="Q23" s="30"/>
    </row>
    <row r="24" spans="1:17" ht="13" x14ac:dyDescent="0.3">
      <c r="A24" s="4" t="s">
        <v>16</v>
      </c>
      <c r="B24" s="26" t="s">
        <v>32</v>
      </c>
      <c r="C24" s="57">
        <v>1412774100</v>
      </c>
      <c r="D24" s="58">
        <v>1286576188</v>
      </c>
      <c r="E24" s="59">
        <f t="shared" si="0"/>
        <v>-126197912</v>
      </c>
      <c r="F24" s="57">
        <v>1549602666</v>
      </c>
      <c r="G24" s="58">
        <v>1302093644</v>
      </c>
      <c r="H24" s="59">
        <f t="shared" si="1"/>
        <v>-247509022</v>
      </c>
      <c r="I24" s="59">
        <v>1161504175</v>
      </c>
      <c r="J24" s="27">
        <f t="shared" si="2"/>
        <v>-8.9326320464113831</v>
      </c>
      <c r="K24" s="28">
        <f t="shared" si="3"/>
        <v>-15.972418441876894</v>
      </c>
      <c r="L24" s="78">
        <v>-109498082</v>
      </c>
      <c r="M24" s="79">
        <v>-243802740</v>
      </c>
      <c r="N24" s="29">
        <f t="shared" si="4"/>
        <v>115.25125344204659</v>
      </c>
      <c r="O24" s="28">
        <f t="shared" si="5"/>
        <v>101.52019702485705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-109498082</v>
      </c>
      <c r="M25" s="79">
        <v>-243802740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1479035545</v>
      </c>
      <c r="D26" s="61">
        <v>1369537463</v>
      </c>
      <c r="E26" s="62">
        <f t="shared" si="0"/>
        <v>-109498082</v>
      </c>
      <c r="F26" s="60">
        <v>1618845877</v>
      </c>
      <c r="G26" s="61">
        <v>1375043137</v>
      </c>
      <c r="H26" s="62">
        <f t="shared" si="1"/>
        <v>-243802740</v>
      </c>
      <c r="I26" s="62">
        <v>1235943446</v>
      </c>
      <c r="J26" s="40">
        <f t="shared" si="2"/>
        <v>-7.4033435078803329</v>
      </c>
      <c r="K26" s="33">
        <f t="shared" si="3"/>
        <v>-15.060281121499253</v>
      </c>
      <c r="L26" s="83">
        <v>-109498082</v>
      </c>
      <c r="M26" s="81">
        <v>-243802740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1160628167</v>
      </c>
      <c r="D28" s="58">
        <v>905985201</v>
      </c>
      <c r="E28" s="59">
        <f t="shared" si="0"/>
        <v>-254642966</v>
      </c>
      <c r="F28" s="57">
        <v>1317887889</v>
      </c>
      <c r="G28" s="58">
        <v>1117966655</v>
      </c>
      <c r="H28" s="59">
        <f t="shared" si="1"/>
        <v>-199921234</v>
      </c>
      <c r="I28" s="59">
        <v>971177504</v>
      </c>
      <c r="J28" s="27">
        <f t="shared" si="2"/>
        <v>-21.940098753436509</v>
      </c>
      <c r="K28" s="28">
        <f t="shared" si="3"/>
        <v>-15.169821019578396</v>
      </c>
      <c r="L28" s="78">
        <v>-109498082</v>
      </c>
      <c r="M28" s="79">
        <v>-243802740</v>
      </c>
      <c r="N28" s="29">
        <f t="shared" si="4"/>
        <v>232.55472730563446</v>
      </c>
      <c r="O28" s="28">
        <f t="shared" si="5"/>
        <v>82.001225252841706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-109498082</v>
      </c>
      <c r="M29" s="79">
        <v>-243802740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205000000</v>
      </c>
      <c r="D30" s="58">
        <v>130000000</v>
      </c>
      <c r="E30" s="59">
        <f t="shared" si="0"/>
        <v>-75000000</v>
      </c>
      <c r="F30" s="57">
        <v>185000000</v>
      </c>
      <c r="G30" s="58">
        <v>136825000</v>
      </c>
      <c r="H30" s="59">
        <f t="shared" si="1"/>
        <v>-48175000</v>
      </c>
      <c r="I30" s="59">
        <v>144008313</v>
      </c>
      <c r="J30" s="27">
        <f t="shared" si="2"/>
        <v>-36.585365853658537</v>
      </c>
      <c r="K30" s="28">
        <f t="shared" si="3"/>
        <v>-26.04054054054054</v>
      </c>
      <c r="L30" s="78">
        <v>-109498082</v>
      </c>
      <c r="M30" s="79">
        <v>-243802740</v>
      </c>
      <c r="N30" s="29">
        <f t="shared" si="4"/>
        <v>68.494350430722619</v>
      </c>
      <c r="O30" s="28">
        <f t="shared" si="5"/>
        <v>19.75982714550296</v>
      </c>
      <c r="Q30" s="30"/>
    </row>
    <row r="31" spans="1:17" ht="13" x14ac:dyDescent="0.3">
      <c r="A31" s="4" t="s">
        <v>16</v>
      </c>
      <c r="B31" s="26" t="s">
        <v>38</v>
      </c>
      <c r="C31" s="57">
        <v>3444000</v>
      </c>
      <c r="D31" s="58">
        <v>3444000</v>
      </c>
      <c r="E31" s="59">
        <f t="shared" si="0"/>
        <v>0</v>
      </c>
      <c r="F31" s="57">
        <v>3602000</v>
      </c>
      <c r="G31" s="58">
        <v>3602000</v>
      </c>
      <c r="H31" s="59">
        <f t="shared" si="1"/>
        <v>0</v>
      </c>
      <c r="I31" s="59">
        <v>3763000</v>
      </c>
      <c r="J31" s="27">
        <f t="shared" si="2"/>
        <v>0</v>
      </c>
      <c r="K31" s="28">
        <f t="shared" si="3"/>
        <v>0</v>
      </c>
      <c r="L31" s="78">
        <v>-109498082</v>
      </c>
      <c r="M31" s="79">
        <v>-243802740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109963378</v>
      </c>
      <c r="D32" s="58">
        <v>330108262</v>
      </c>
      <c r="E32" s="59">
        <f t="shared" si="0"/>
        <v>220144884</v>
      </c>
      <c r="F32" s="57">
        <v>112355988</v>
      </c>
      <c r="G32" s="58">
        <v>116649482</v>
      </c>
      <c r="H32" s="59">
        <f t="shared" si="1"/>
        <v>4293494</v>
      </c>
      <c r="I32" s="59">
        <v>116994629</v>
      </c>
      <c r="J32" s="27">
        <f t="shared" si="2"/>
        <v>200.19836422267784</v>
      </c>
      <c r="K32" s="28">
        <f t="shared" si="3"/>
        <v>3.8213308221721123</v>
      </c>
      <c r="L32" s="78">
        <v>-109498082</v>
      </c>
      <c r="M32" s="79">
        <v>-243802740</v>
      </c>
      <c r="N32" s="29">
        <f t="shared" si="4"/>
        <v>-201.04907773635708</v>
      </c>
      <c r="O32" s="28">
        <f t="shared" si="5"/>
        <v>-1.761052398344662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1479035545</v>
      </c>
      <c r="D33" s="76">
        <v>1369537463</v>
      </c>
      <c r="E33" s="77">
        <f t="shared" si="0"/>
        <v>-109498082</v>
      </c>
      <c r="F33" s="75">
        <v>1618845877</v>
      </c>
      <c r="G33" s="76">
        <v>1375043137</v>
      </c>
      <c r="H33" s="77">
        <f t="shared" si="1"/>
        <v>-243802740</v>
      </c>
      <c r="I33" s="77">
        <v>1235943446</v>
      </c>
      <c r="J33" s="53">
        <f t="shared" si="2"/>
        <v>-7.4033435078803329</v>
      </c>
      <c r="K33" s="54">
        <f t="shared" si="3"/>
        <v>-15.060281121499253</v>
      </c>
      <c r="L33" s="90">
        <v>-109498082</v>
      </c>
      <c r="M33" s="91">
        <v>-243802740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79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65652960</v>
      </c>
      <c r="D8" s="58">
        <v>61936751</v>
      </c>
      <c r="E8" s="59">
        <f>$D8       -$C8</f>
        <v>-3716209</v>
      </c>
      <c r="F8" s="57">
        <v>69592140</v>
      </c>
      <c r="G8" s="58">
        <v>67596528</v>
      </c>
      <c r="H8" s="59">
        <f>$G8       -$F8</f>
        <v>-1995612</v>
      </c>
      <c r="I8" s="59">
        <v>70300389</v>
      </c>
      <c r="J8" s="27">
        <f>IF(($C8       =0),0,(($E8       /$C8       )*100))</f>
        <v>-5.6603830200496672</v>
      </c>
      <c r="K8" s="28">
        <f>IF(($F8       =0),0,(($H8       /$F8       )*100))</f>
        <v>-2.8675824597432986</v>
      </c>
      <c r="L8" s="78">
        <v>20328169</v>
      </c>
      <c r="M8" s="79">
        <v>18116361</v>
      </c>
      <c r="N8" s="29">
        <f>IF(($L8       =0),0,(($E8       /$L8       )*100))</f>
        <v>-18.281080799751319</v>
      </c>
      <c r="O8" s="28">
        <f>IF(($M8       =0),0,(($H8       /$M8       )*100))</f>
        <v>-11.015523481785332</v>
      </c>
      <c r="Q8" s="30"/>
    </row>
    <row r="9" spans="1:17" ht="13" x14ac:dyDescent="0.3">
      <c r="A9" s="1" t="s">
        <v>16</v>
      </c>
      <c r="B9" s="26" t="s">
        <v>19</v>
      </c>
      <c r="C9" s="57">
        <v>96478284</v>
      </c>
      <c r="D9" s="58">
        <v>106833628</v>
      </c>
      <c r="E9" s="59">
        <f>$D9       -$C9</f>
        <v>10355344</v>
      </c>
      <c r="F9" s="57">
        <v>101012760</v>
      </c>
      <c r="G9" s="58">
        <v>111106973</v>
      </c>
      <c r="H9" s="59">
        <f>$G9       -$F9</f>
        <v>10094213</v>
      </c>
      <c r="I9" s="59">
        <v>115551252</v>
      </c>
      <c r="J9" s="27">
        <f>IF(($C9       =0),0,(($E9       /$C9       )*100))</f>
        <v>10.733341816071272</v>
      </c>
      <c r="K9" s="28">
        <f>IF(($F9       =0),0,(($H9       /$F9       )*100))</f>
        <v>9.9930078140623024</v>
      </c>
      <c r="L9" s="78">
        <v>20328169</v>
      </c>
      <c r="M9" s="79">
        <v>18116361</v>
      </c>
      <c r="N9" s="29">
        <f>IF(($L9       =0),0,(($E9       /$L9       )*100))</f>
        <v>50.94085945468084</v>
      </c>
      <c r="O9" s="28">
        <f>IF(($M9       =0),0,(($H9       /$M9       )*100))</f>
        <v>55.718767140928584</v>
      </c>
      <c r="Q9" s="30"/>
    </row>
    <row r="10" spans="1:17" ht="13" x14ac:dyDescent="0.3">
      <c r="A10" s="1" t="s">
        <v>16</v>
      </c>
      <c r="B10" s="26" t="s">
        <v>20</v>
      </c>
      <c r="C10" s="57">
        <v>412150372</v>
      </c>
      <c r="D10" s="58">
        <v>425839406</v>
      </c>
      <c r="E10" s="59">
        <f t="shared" ref="E10:E33" si="0">$D10      -$C10</f>
        <v>13689034</v>
      </c>
      <c r="F10" s="57">
        <v>410723600</v>
      </c>
      <c r="G10" s="58">
        <v>420741360</v>
      </c>
      <c r="H10" s="59">
        <f t="shared" ref="H10:H33" si="1">$G10      -$F10</f>
        <v>10017760</v>
      </c>
      <c r="I10" s="59">
        <v>439467983</v>
      </c>
      <c r="J10" s="27">
        <f t="shared" ref="J10:J33" si="2">IF(($C10      =0),0,(($E10      /$C10      )*100))</f>
        <v>3.3213688328297812</v>
      </c>
      <c r="K10" s="28">
        <f t="shared" ref="K10:K33" si="3">IF(($F10      =0),0,(($H10      /$F10      )*100))</f>
        <v>2.4390514691632039</v>
      </c>
      <c r="L10" s="78">
        <v>20328169</v>
      </c>
      <c r="M10" s="79">
        <v>18116361</v>
      </c>
      <c r="N10" s="29">
        <f t="shared" ref="N10:N33" si="4">IF(($L10      =0),0,(($E10      /$L10      )*100))</f>
        <v>67.340221345070489</v>
      </c>
      <c r="O10" s="28">
        <f t="shared" ref="O10:O33" si="5">IF(($M10      =0),0,(($H10      /$M10      )*100))</f>
        <v>55.29675634085676</v>
      </c>
      <c r="Q10" s="30"/>
    </row>
    <row r="11" spans="1:17" ht="14" x14ac:dyDescent="0.3">
      <c r="A11" s="4" t="s">
        <v>16</v>
      </c>
      <c r="B11" s="31" t="s">
        <v>21</v>
      </c>
      <c r="C11" s="60">
        <v>574281616</v>
      </c>
      <c r="D11" s="61">
        <v>594609785</v>
      </c>
      <c r="E11" s="62">
        <f t="shared" si="0"/>
        <v>20328169</v>
      </c>
      <c r="F11" s="60">
        <v>581328500</v>
      </c>
      <c r="G11" s="61">
        <v>599444861</v>
      </c>
      <c r="H11" s="62">
        <f t="shared" si="1"/>
        <v>18116361</v>
      </c>
      <c r="I11" s="62">
        <v>625319624</v>
      </c>
      <c r="J11" s="32">
        <f t="shared" si="2"/>
        <v>3.5397561812252056</v>
      </c>
      <c r="K11" s="33">
        <f t="shared" si="3"/>
        <v>3.1163724124999894</v>
      </c>
      <c r="L11" s="80">
        <v>20328169</v>
      </c>
      <c r="M11" s="81">
        <v>18116361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162969024</v>
      </c>
      <c r="D13" s="58">
        <v>186700555</v>
      </c>
      <c r="E13" s="59">
        <f t="shared" si="0"/>
        <v>23731531</v>
      </c>
      <c r="F13" s="57">
        <v>152389644</v>
      </c>
      <c r="G13" s="58">
        <v>194013354</v>
      </c>
      <c r="H13" s="59">
        <f t="shared" si="1"/>
        <v>41623710</v>
      </c>
      <c r="I13" s="59">
        <v>198930748</v>
      </c>
      <c r="J13" s="27">
        <f t="shared" si="2"/>
        <v>14.561988786286159</v>
      </c>
      <c r="K13" s="28">
        <f t="shared" si="3"/>
        <v>27.314001730983765</v>
      </c>
      <c r="L13" s="78">
        <v>16513519</v>
      </c>
      <c r="M13" s="79">
        <v>71154536</v>
      </c>
      <c r="N13" s="29">
        <f t="shared" si="4"/>
        <v>143.70971444669064</v>
      </c>
      <c r="O13" s="28">
        <f t="shared" si="5"/>
        <v>58.497619884697158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0</v>
      </c>
      <c r="E14" s="59">
        <f t="shared" si="0"/>
        <v>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16513519</v>
      </c>
      <c r="M14" s="79">
        <v>71154536</v>
      </c>
      <c r="N14" s="29">
        <f t="shared" si="4"/>
        <v>0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16513519</v>
      </c>
      <c r="M15" s="79">
        <v>71154536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79981596</v>
      </c>
      <c r="D16" s="58">
        <v>98000000</v>
      </c>
      <c r="E16" s="59">
        <f t="shared" si="0"/>
        <v>18018404</v>
      </c>
      <c r="F16" s="57">
        <v>83740740</v>
      </c>
      <c r="G16" s="58">
        <v>102410000</v>
      </c>
      <c r="H16" s="59">
        <f t="shared" si="1"/>
        <v>18669260</v>
      </c>
      <c r="I16" s="59">
        <v>104970250</v>
      </c>
      <c r="J16" s="27">
        <f t="shared" si="2"/>
        <v>22.528187609559581</v>
      </c>
      <c r="K16" s="28">
        <f t="shared" si="3"/>
        <v>22.294118728829002</v>
      </c>
      <c r="L16" s="78">
        <v>16513519</v>
      </c>
      <c r="M16" s="79">
        <v>71154536</v>
      </c>
      <c r="N16" s="29">
        <f t="shared" si="4"/>
        <v>109.11304852708864</v>
      </c>
      <c r="O16" s="28">
        <f t="shared" si="5"/>
        <v>26.23762454160336</v>
      </c>
      <c r="Q16" s="30"/>
    </row>
    <row r="17" spans="1:17" ht="13" x14ac:dyDescent="0.3">
      <c r="A17" s="1" t="s">
        <v>16</v>
      </c>
      <c r="B17" s="26" t="s">
        <v>26</v>
      </c>
      <c r="C17" s="57">
        <v>335159508</v>
      </c>
      <c r="D17" s="58">
        <v>309923092</v>
      </c>
      <c r="E17" s="59">
        <f t="shared" si="0"/>
        <v>-25236416</v>
      </c>
      <c r="F17" s="57">
        <v>312129468</v>
      </c>
      <c r="G17" s="58">
        <v>322991034</v>
      </c>
      <c r="H17" s="59">
        <f t="shared" si="1"/>
        <v>10861566</v>
      </c>
      <c r="I17" s="59">
        <v>331657330</v>
      </c>
      <c r="J17" s="39">
        <f t="shared" si="2"/>
        <v>-7.5296733040913759</v>
      </c>
      <c r="K17" s="28">
        <f t="shared" si="3"/>
        <v>3.4798271594145032</v>
      </c>
      <c r="L17" s="82">
        <v>16513519</v>
      </c>
      <c r="M17" s="79">
        <v>71154536</v>
      </c>
      <c r="N17" s="29">
        <f t="shared" si="4"/>
        <v>-152.82276297377925</v>
      </c>
      <c r="O17" s="28">
        <f t="shared" si="5"/>
        <v>15.264755573699476</v>
      </c>
      <c r="Q17" s="30"/>
    </row>
    <row r="18" spans="1:17" ht="14" x14ac:dyDescent="0.3">
      <c r="A18" s="1" t="s">
        <v>16</v>
      </c>
      <c r="B18" s="31" t="s">
        <v>27</v>
      </c>
      <c r="C18" s="60">
        <v>578110128</v>
      </c>
      <c r="D18" s="61">
        <v>594623647</v>
      </c>
      <c r="E18" s="62">
        <f t="shared" si="0"/>
        <v>16513519</v>
      </c>
      <c r="F18" s="60">
        <v>548259852</v>
      </c>
      <c r="G18" s="61">
        <v>619414388</v>
      </c>
      <c r="H18" s="62">
        <f t="shared" si="1"/>
        <v>71154536</v>
      </c>
      <c r="I18" s="62">
        <v>635558328</v>
      </c>
      <c r="J18" s="40">
        <f t="shared" si="2"/>
        <v>2.8564659569499882</v>
      </c>
      <c r="K18" s="33">
        <f t="shared" si="3"/>
        <v>12.978250320616217</v>
      </c>
      <c r="L18" s="83">
        <v>16513519</v>
      </c>
      <c r="M18" s="81">
        <v>71154536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-3828512</v>
      </c>
      <c r="D19" s="67">
        <v>-13862</v>
      </c>
      <c r="E19" s="68">
        <f t="shared" si="0"/>
        <v>3814650</v>
      </c>
      <c r="F19" s="69">
        <v>33068648</v>
      </c>
      <c r="G19" s="70">
        <v>-19969527</v>
      </c>
      <c r="H19" s="71">
        <f t="shared" si="1"/>
        <v>-53038175</v>
      </c>
      <c r="I19" s="71">
        <v>-10238704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32592274</v>
      </c>
      <c r="M22" s="79">
        <v>-10439286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48912360</v>
      </c>
      <c r="D23" s="58">
        <v>80875000</v>
      </c>
      <c r="E23" s="59">
        <f t="shared" si="0"/>
        <v>31962640</v>
      </c>
      <c r="F23" s="57">
        <v>40383184</v>
      </c>
      <c r="G23" s="58">
        <v>29584800</v>
      </c>
      <c r="H23" s="59">
        <f t="shared" si="1"/>
        <v>-10798384</v>
      </c>
      <c r="I23" s="59">
        <v>31686280</v>
      </c>
      <c r="J23" s="27">
        <f t="shared" si="2"/>
        <v>65.346754889766103</v>
      </c>
      <c r="K23" s="28">
        <f t="shared" si="3"/>
        <v>-26.739803379545307</v>
      </c>
      <c r="L23" s="78">
        <v>32592274</v>
      </c>
      <c r="M23" s="79">
        <v>-10439286</v>
      </c>
      <c r="N23" s="29">
        <f t="shared" si="4"/>
        <v>98.068149525252522</v>
      </c>
      <c r="O23" s="28">
        <f t="shared" si="5"/>
        <v>103.43987127088961</v>
      </c>
      <c r="Q23" s="30"/>
    </row>
    <row r="24" spans="1:17" ht="13" x14ac:dyDescent="0.3">
      <c r="A24" s="4" t="s">
        <v>16</v>
      </c>
      <c r="B24" s="26" t="s">
        <v>32</v>
      </c>
      <c r="C24" s="57">
        <v>81860316</v>
      </c>
      <c r="D24" s="58">
        <v>82489950</v>
      </c>
      <c r="E24" s="59">
        <f t="shared" si="0"/>
        <v>629634</v>
      </c>
      <c r="F24" s="57">
        <v>62180352</v>
      </c>
      <c r="G24" s="58">
        <v>62539450</v>
      </c>
      <c r="H24" s="59">
        <f t="shared" si="1"/>
        <v>359098</v>
      </c>
      <c r="I24" s="59">
        <v>65377100</v>
      </c>
      <c r="J24" s="27">
        <f t="shared" si="2"/>
        <v>0.76915657154316386</v>
      </c>
      <c r="K24" s="28">
        <f t="shared" si="3"/>
        <v>0.57751040071307413</v>
      </c>
      <c r="L24" s="78">
        <v>32592274</v>
      </c>
      <c r="M24" s="79">
        <v>-10439286</v>
      </c>
      <c r="N24" s="29">
        <f t="shared" si="4"/>
        <v>1.9318504747474814</v>
      </c>
      <c r="O24" s="28">
        <f t="shared" si="5"/>
        <v>-3.4398712708895989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32592274</v>
      </c>
      <c r="M25" s="79">
        <v>-10439286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130772676</v>
      </c>
      <c r="D26" s="61">
        <v>163364950</v>
      </c>
      <c r="E26" s="62">
        <f t="shared" si="0"/>
        <v>32592274</v>
      </c>
      <c r="F26" s="60">
        <v>102563536</v>
      </c>
      <c r="G26" s="61">
        <v>92124250</v>
      </c>
      <c r="H26" s="62">
        <f t="shared" si="1"/>
        <v>-10439286</v>
      </c>
      <c r="I26" s="62">
        <v>97063380</v>
      </c>
      <c r="J26" s="40">
        <f t="shared" si="2"/>
        <v>24.922847032663</v>
      </c>
      <c r="K26" s="33">
        <f t="shared" si="3"/>
        <v>-10.178360075261056</v>
      </c>
      <c r="L26" s="83">
        <v>32592274</v>
      </c>
      <c r="M26" s="81">
        <v>-10439286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1070000</v>
      </c>
      <c r="E28" s="59">
        <f t="shared" si="0"/>
        <v>1070000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32592274</v>
      </c>
      <c r="M28" s="79">
        <v>-10439286</v>
      </c>
      <c r="N28" s="29">
        <f t="shared" si="4"/>
        <v>3.2829866366489187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1830492</v>
      </c>
      <c r="D29" s="58">
        <v>4100590</v>
      </c>
      <c r="E29" s="59">
        <f t="shared" si="0"/>
        <v>2270098</v>
      </c>
      <c r="F29" s="57">
        <v>1914708</v>
      </c>
      <c r="G29" s="58">
        <v>0</v>
      </c>
      <c r="H29" s="59">
        <f t="shared" si="1"/>
        <v>-1914708</v>
      </c>
      <c r="I29" s="59">
        <v>0</v>
      </c>
      <c r="J29" s="27">
        <f t="shared" si="2"/>
        <v>124.01572910452489</v>
      </c>
      <c r="K29" s="28">
        <f t="shared" si="3"/>
        <v>-100</v>
      </c>
      <c r="L29" s="78">
        <v>32592274</v>
      </c>
      <c r="M29" s="79">
        <v>-10439286</v>
      </c>
      <c r="N29" s="29">
        <f t="shared" si="4"/>
        <v>6.965141493349007</v>
      </c>
      <c r="O29" s="28">
        <f t="shared" si="5"/>
        <v>18.341369323534195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32592274</v>
      </c>
      <c r="M30" s="79">
        <v>-10439286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113347608</v>
      </c>
      <c r="D31" s="58">
        <v>111982950</v>
      </c>
      <c r="E31" s="59">
        <f t="shared" si="0"/>
        <v>-1364658</v>
      </c>
      <c r="F31" s="57">
        <v>77116096</v>
      </c>
      <c r="G31" s="58">
        <v>92124250</v>
      </c>
      <c r="H31" s="59">
        <f t="shared" si="1"/>
        <v>15008154</v>
      </c>
      <c r="I31" s="59">
        <v>97063380</v>
      </c>
      <c r="J31" s="27">
        <f t="shared" si="2"/>
        <v>-1.203958357903768</v>
      </c>
      <c r="K31" s="28">
        <f t="shared" si="3"/>
        <v>19.461765803082148</v>
      </c>
      <c r="L31" s="78">
        <v>32592274</v>
      </c>
      <c r="M31" s="79">
        <v>-10439286</v>
      </c>
      <c r="N31" s="29">
        <f t="shared" si="4"/>
        <v>-4.1870597921458321</v>
      </c>
      <c r="O31" s="28">
        <f t="shared" si="5"/>
        <v>-143.76609664683963</v>
      </c>
      <c r="Q31" s="30"/>
    </row>
    <row r="32" spans="1:17" ht="13" x14ac:dyDescent="0.3">
      <c r="A32" s="4" t="s">
        <v>16</v>
      </c>
      <c r="B32" s="26" t="s">
        <v>39</v>
      </c>
      <c r="C32" s="57">
        <v>15594576</v>
      </c>
      <c r="D32" s="58">
        <v>46211410</v>
      </c>
      <c r="E32" s="59">
        <f t="shared" si="0"/>
        <v>30616834</v>
      </c>
      <c r="F32" s="57">
        <v>23532732</v>
      </c>
      <c r="G32" s="58">
        <v>0</v>
      </c>
      <c r="H32" s="59">
        <f t="shared" si="1"/>
        <v>-23532732</v>
      </c>
      <c r="I32" s="59">
        <v>0</v>
      </c>
      <c r="J32" s="27">
        <f t="shared" si="2"/>
        <v>196.3300188475788</v>
      </c>
      <c r="K32" s="28">
        <f t="shared" si="3"/>
        <v>-100</v>
      </c>
      <c r="L32" s="78">
        <v>32592274</v>
      </c>
      <c r="M32" s="79">
        <v>-10439286</v>
      </c>
      <c r="N32" s="29">
        <f t="shared" si="4"/>
        <v>93.938931662147908</v>
      </c>
      <c r="O32" s="28">
        <f t="shared" si="5"/>
        <v>225.42472732330543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130772676</v>
      </c>
      <c r="D33" s="76">
        <v>163364950</v>
      </c>
      <c r="E33" s="77">
        <f t="shared" si="0"/>
        <v>32592274</v>
      </c>
      <c r="F33" s="75">
        <v>102563536</v>
      </c>
      <c r="G33" s="76">
        <v>92124250</v>
      </c>
      <c r="H33" s="77">
        <f t="shared" si="1"/>
        <v>-10439286</v>
      </c>
      <c r="I33" s="77">
        <v>97063380</v>
      </c>
      <c r="J33" s="53">
        <f t="shared" si="2"/>
        <v>24.922847032663</v>
      </c>
      <c r="K33" s="54">
        <f t="shared" si="3"/>
        <v>-10.178360075261056</v>
      </c>
      <c r="L33" s="90">
        <v>32592274</v>
      </c>
      <c r="M33" s="91">
        <v>-10439286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52855590</v>
      </c>
      <c r="D8" s="58">
        <v>66903980</v>
      </c>
      <c r="E8" s="59">
        <f>$D8       -$C8</f>
        <v>14048390</v>
      </c>
      <c r="F8" s="57">
        <v>55974060</v>
      </c>
      <c r="G8" s="58">
        <v>69847760</v>
      </c>
      <c r="H8" s="59">
        <f>$G8       -$F8</f>
        <v>13873700</v>
      </c>
      <c r="I8" s="59">
        <v>72921050</v>
      </c>
      <c r="J8" s="27">
        <f>IF(($C8       =0),0,(($E8       /$C8       )*100))</f>
        <v>26.578815977647775</v>
      </c>
      <c r="K8" s="28">
        <f>IF(($F8       =0),0,(($H8       /$F8       )*100))</f>
        <v>24.785945489750073</v>
      </c>
      <c r="L8" s="78">
        <v>16173038</v>
      </c>
      <c r="M8" s="79">
        <v>22588027</v>
      </c>
      <c r="N8" s="29">
        <f>IF(($L8       =0),0,(($E8       /$L8       )*100))</f>
        <v>86.863024745258116</v>
      </c>
      <c r="O8" s="28">
        <f>IF(($M8       =0),0,(($H8       /$M8       )*100))</f>
        <v>61.420592422702526</v>
      </c>
      <c r="Q8" s="30"/>
    </row>
    <row r="9" spans="1:17" ht="13" x14ac:dyDescent="0.3">
      <c r="A9" s="1" t="s">
        <v>16</v>
      </c>
      <c r="B9" s="26" t="s">
        <v>19</v>
      </c>
      <c r="C9" s="57">
        <v>1570000</v>
      </c>
      <c r="D9" s="58">
        <v>1482600</v>
      </c>
      <c r="E9" s="59">
        <f>$D9       -$C9</f>
        <v>-87400</v>
      </c>
      <c r="F9" s="57">
        <v>1600000</v>
      </c>
      <c r="G9" s="58">
        <v>1547830</v>
      </c>
      <c r="H9" s="59">
        <f>$G9       -$F9</f>
        <v>-52170</v>
      </c>
      <c r="I9" s="59">
        <v>1615940</v>
      </c>
      <c r="J9" s="27">
        <f>IF(($C9       =0),0,(($E9       /$C9       )*100))</f>
        <v>-5.5668789808917198</v>
      </c>
      <c r="K9" s="28">
        <f>IF(($F9       =0),0,(($H9       /$F9       )*100))</f>
        <v>-3.2606250000000001</v>
      </c>
      <c r="L9" s="78">
        <v>16173038</v>
      </c>
      <c r="M9" s="79">
        <v>22588027</v>
      </c>
      <c r="N9" s="29">
        <f>IF(($L9       =0),0,(($E9       /$L9       )*100))</f>
        <v>-0.54040558119012649</v>
      </c>
      <c r="O9" s="28">
        <f>IF(($M9       =0),0,(($H9       /$M9       )*100))</f>
        <v>-0.23096306729224292</v>
      </c>
      <c r="Q9" s="30"/>
    </row>
    <row r="10" spans="1:17" ht="13" x14ac:dyDescent="0.3">
      <c r="A10" s="1" t="s">
        <v>16</v>
      </c>
      <c r="B10" s="26" t="s">
        <v>20</v>
      </c>
      <c r="C10" s="57">
        <v>340337653</v>
      </c>
      <c r="D10" s="58">
        <v>342549701</v>
      </c>
      <c r="E10" s="59">
        <f t="shared" ref="E10:E33" si="0">$D10      -$C10</f>
        <v>2212048</v>
      </c>
      <c r="F10" s="57">
        <v>330218055</v>
      </c>
      <c r="G10" s="58">
        <v>338984552</v>
      </c>
      <c r="H10" s="59">
        <f t="shared" ref="H10:H33" si="1">$G10      -$F10</f>
        <v>8766497</v>
      </c>
      <c r="I10" s="59">
        <v>354206084</v>
      </c>
      <c r="J10" s="27">
        <f t="shared" ref="J10:J33" si="2">IF(($C10      =0),0,(($E10      /$C10      )*100))</f>
        <v>0.64995688267263219</v>
      </c>
      <c r="K10" s="28">
        <f t="shared" ref="K10:K33" si="3">IF(($F10      =0),0,(($H10      /$F10      )*100))</f>
        <v>2.6547600493861552</v>
      </c>
      <c r="L10" s="78">
        <v>16173038</v>
      </c>
      <c r="M10" s="79">
        <v>22588027</v>
      </c>
      <c r="N10" s="29">
        <f t="shared" ref="N10:N33" si="4">IF(($L10      =0),0,(($E10      /$L10      )*100))</f>
        <v>13.677380835931999</v>
      </c>
      <c r="O10" s="28">
        <f t="shared" ref="O10:O33" si="5">IF(($M10      =0),0,(($H10      /$M10      )*100))</f>
        <v>38.810370644589717</v>
      </c>
      <c r="Q10" s="30"/>
    </row>
    <row r="11" spans="1:17" ht="14" x14ac:dyDescent="0.3">
      <c r="A11" s="4" t="s">
        <v>16</v>
      </c>
      <c r="B11" s="31" t="s">
        <v>21</v>
      </c>
      <c r="C11" s="60">
        <v>394763243</v>
      </c>
      <c r="D11" s="61">
        <v>410936281</v>
      </c>
      <c r="E11" s="62">
        <f t="shared" si="0"/>
        <v>16173038</v>
      </c>
      <c r="F11" s="60">
        <v>387792115</v>
      </c>
      <c r="G11" s="61">
        <v>410380142</v>
      </c>
      <c r="H11" s="62">
        <f t="shared" si="1"/>
        <v>22588027</v>
      </c>
      <c r="I11" s="62">
        <v>428743074</v>
      </c>
      <c r="J11" s="32">
        <f t="shared" si="2"/>
        <v>4.096895617001505</v>
      </c>
      <c r="K11" s="33">
        <f t="shared" si="3"/>
        <v>5.8247772778979785</v>
      </c>
      <c r="L11" s="80">
        <v>16173038</v>
      </c>
      <c r="M11" s="81">
        <v>22588027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97814777</v>
      </c>
      <c r="D13" s="58">
        <v>106006255</v>
      </c>
      <c r="E13" s="59">
        <f t="shared" si="0"/>
        <v>8191478</v>
      </c>
      <c r="F13" s="57">
        <v>104733777</v>
      </c>
      <c r="G13" s="58">
        <v>111041560</v>
      </c>
      <c r="H13" s="59">
        <f t="shared" si="1"/>
        <v>6307783</v>
      </c>
      <c r="I13" s="59">
        <v>116352662</v>
      </c>
      <c r="J13" s="27">
        <f t="shared" si="2"/>
        <v>8.3744790421594484</v>
      </c>
      <c r="K13" s="28">
        <f t="shared" si="3"/>
        <v>6.0226826346575857</v>
      </c>
      <c r="L13" s="78">
        <v>-24232273</v>
      </c>
      <c r="M13" s="79">
        <v>-46993094</v>
      </c>
      <c r="N13" s="29">
        <f t="shared" si="4"/>
        <v>-33.804001795456827</v>
      </c>
      <c r="O13" s="28">
        <f t="shared" si="5"/>
        <v>-13.422787186559795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5418600</v>
      </c>
      <c r="E14" s="59">
        <f t="shared" si="0"/>
        <v>5418600</v>
      </c>
      <c r="F14" s="57">
        <v>0</v>
      </c>
      <c r="G14" s="58">
        <v>0</v>
      </c>
      <c r="H14" s="59">
        <f t="shared" si="1"/>
        <v>0</v>
      </c>
      <c r="I14" s="59">
        <v>0</v>
      </c>
      <c r="J14" s="27">
        <f t="shared" si="2"/>
        <v>0</v>
      </c>
      <c r="K14" s="28">
        <f t="shared" si="3"/>
        <v>0</v>
      </c>
      <c r="L14" s="78">
        <v>-24232273</v>
      </c>
      <c r="M14" s="79">
        <v>-46993094</v>
      </c>
      <c r="N14" s="29">
        <f t="shared" si="4"/>
        <v>-22.361088454227961</v>
      </c>
      <c r="O14" s="28">
        <f t="shared" si="5"/>
        <v>0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-24232273</v>
      </c>
      <c r="M15" s="79">
        <v>-46993094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-24232273</v>
      </c>
      <c r="M16" s="79">
        <v>-46993094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379240010</v>
      </c>
      <c r="D17" s="58">
        <v>341397659</v>
      </c>
      <c r="E17" s="59">
        <f t="shared" si="0"/>
        <v>-37842351</v>
      </c>
      <c r="F17" s="57">
        <v>379555010</v>
      </c>
      <c r="G17" s="58">
        <v>326254133</v>
      </c>
      <c r="H17" s="59">
        <f t="shared" si="1"/>
        <v>-53300877</v>
      </c>
      <c r="I17" s="59">
        <v>340565319</v>
      </c>
      <c r="J17" s="39">
        <f t="shared" si="2"/>
        <v>-9.9784700986586294</v>
      </c>
      <c r="K17" s="28">
        <f t="shared" si="3"/>
        <v>-14.042991291301885</v>
      </c>
      <c r="L17" s="82">
        <v>-24232273</v>
      </c>
      <c r="M17" s="79">
        <v>-46993094</v>
      </c>
      <c r="N17" s="29">
        <f t="shared" si="4"/>
        <v>156.16509024968479</v>
      </c>
      <c r="O17" s="28">
        <f t="shared" si="5"/>
        <v>113.4227871865598</v>
      </c>
      <c r="Q17" s="30"/>
    </row>
    <row r="18" spans="1:17" ht="14" x14ac:dyDescent="0.3">
      <c r="A18" s="1" t="s">
        <v>16</v>
      </c>
      <c r="B18" s="31" t="s">
        <v>27</v>
      </c>
      <c r="C18" s="60">
        <v>477054787</v>
      </c>
      <c r="D18" s="61">
        <v>452822514</v>
      </c>
      <c r="E18" s="62">
        <f t="shared" si="0"/>
        <v>-24232273</v>
      </c>
      <c r="F18" s="60">
        <v>484288787</v>
      </c>
      <c r="G18" s="61">
        <v>437295693</v>
      </c>
      <c r="H18" s="62">
        <f t="shared" si="1"/>
        <v>-46993094</v>
      </c>
      <c r="I18" s="62">
        <v>456917981</v>
      </c>
      <c r="J18" s="40">
        <f t="shared" si="2"/>
        <v>-5.0795576651450727</v>
      </c>
      <c r="K18" s="33">
        <f t="shared" si="3"/>
        <v>-9.7035271642578831</v>
      </c>
      <c r="L18" s="83">
        <v>-24232273</v>
      </c>
      <c r="M18" s="81">
        <v>-46993094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-82291544</v>
      </c>
      <c r="D19" s="67">
        <v>-41886233</v>
      </c>
      <c r="E19" s="68">
        <f t="shared" si="0"/>
        <v>40405311</v>
      </c>
      <c r="F19" s="69">
        <v>-96496672</v>
      </c>
      <c r="G19" s="70">
        <v>-26915551</v>
      </c>
      <c r="H19" s="71">
        <f t="shared" si="1"/>
        <v>69581121</v>
      </c>
      <c r="I19" s="71">
        <v>-28174907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103212996</v>
      </c>
      <c r="M22" s="79">
        <v>-33276004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28070004</v>
      </c>
      <c r="D23" s="58">
        <v>69139000</v>
      </c>
      <c r="E23" s="59">
        <f t="shared" si="0"/>
        <v>41068996</v>
      </c>
      <c r="F23" s="57">
        <v>33530004</v>
      </c>
      <c r="G23" s="58">
        <v>0</v>
      </c>
      <c r="H23" s="59">
        <f t="shared" si="1"/>
        <v>-33530004</v>
      </c>
      <c r="I23" s="59">
        <v>4000000</v>
      </c>
      <c r="J23" s="27">
        <f t="shared" si="2"/>
        <v>146.30919183338912</v>
      </c>
      <c r="K23" s="28">
        <f t="shared" si="3"/>
        <v>-100</v>
      </c>
      <c r="L23" s="78">
        <v>103212996</v>
      </c>
      <c r="M23" s="79">
        <v>-33276004</v>
      </c>
      <c r="N23" s="29">
        <f t="shared" si="4"/>
        <v>39.790527929254182</v>
      </c>
      <c r="O23" s="28">
        <f t="shared" si="5"/>
        <v>100.76331280642951</v>
      </c>
      <c r="Q23" s="30"/>
    </row>
    <row r="24" spans="1:17" ht="13" x14ac:dyDescent="0.3">
      <c r="A24" s="4" t="s">
        <v>16</v>
      </c>
      <c r="B24" s="26" t="s">
        <v>32</v>
      </c>
      <c r="C24" s="57">
        <v>83720000</v>
      </c>
      <c r="D24" s="58">
        <v>145864000</v>
      </c>
      <c r="E24" s="59">
        <f t="shared" si="0"/>
        <v>62144000</v>
      </c>
      <c r="F24" s="57">
        <v>61661000</v>
      </c>
      <c r="G24" s="58">
        <v>61915000</v>
      </c>
      <c r="H24" s="59">
        <f t="shared" si="1"/>
        <v>254000</v>
      </c>
      <c r="I24" s="59">
        <v>60710000</v>
      </c>
      <c r="J24" s="27">
        <f t="shared" si="2"/>
        <v>74.228380315336835</v>
      </c>
      <c r="K24" s="28">
        <f t="shared" si="3"/>
        <v>0.41192974489547685</v>
      </c>
      <c r="L24" s="78">
        <v>103212996</v>
      </c>
      <c r="M24" s="79">
        <v>-33276004</v>
      </c>
      <c r="N24" s="29">
        <f t="shared" si="4"/>
        <v>60.209472070745818</v>
      </c>
      <c r="O24" s="28">
        <f t="shared" si="5"/>
        <v>-0.76331280642952193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103212996</v>
      </c>
      <c r="M25" s="79">
        <v>-33276004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111790004</v>
      </c>
      <c r="D26" s="61">
        <v>215003000</v>
      </c>
      <c r="E26" s="62">
        <f t="shared" si="0"/>
        <v>103212996</v>
      </c>
      <c r="F26" s="60">
        <v>95191004</v>
      </c>
      <c r="G26" s="61">
        <v>61915000</v>
      </c>
      <c r="H26" s="62">
        <f t="shared" si="1"/>
        <v>-33276004</v>
      </c>
      <c r="I26" s="62">
        <v>64710000</v>
      </c>
      <c r="J26" s="40">
        <f t="shared" si="2"/>
        <v>92.327571613648033</v>
      </c>
      <c r="K26" s="33">
        <f t="shared" si="3"/>
        <v>-34.957089012318853</v>
      </c>
      <c r="L26" s="83">
        <v>103212996</v>
      </c>
      <c r="M26" s="81">
        <v>-33276004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103212996</v>
      </c>
      <c r="M28" s="79">
        <v>-33276004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2000000</v>
      </c>
      <c r="E29" s="59">
        <f t="shared" si="0"/>
        <v>2000000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103212996</v>
      </c>
      <c r="M29" s="79">
        <v>-33276004</v>
      </c>
      <c r="N29" s="29">
        <f t="shared" si="4"/>
        <v>1.937740476015249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61800000</v>
      </c>
      <c r="E30" s="59">
        <f t="shared" si="0"/>
        <v>61800000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103212996</v>
      </c>
      <c r="M30" s="79">
        <v>-33276004</v>
      </c>
      <c r="N30" s="29">
        <f t="shared" si="4"/>
        <v>59.876180708871196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89420000</v>
      </c>
      <c r="D31" s="58">
        <v>113507217</v>
      </c>
      <c r="E31" s="59">
        <f t="shared" si="0"/>
        <v>24087217</v>
      </c>
      <c r="F31" s="57">
        <v>72321000</v>
      </c>
      <c r="G31" s="58">
        <v>46615000</v>
      </c>
      <c r="H31" s="59">
        <f t="shared" si="1"/>
        <v>-25706000</v>
      </c>
      <c r="I31" s="59">
        <v>47210000</v>
      </c>
      <c r="J31" s="27">
        <f t="shared" si="2"/>
        <v>26.937169537016324</v>
      </c>
      <c r="K31" s="28">
        <f t="shared" si="3"/>
        <v>-35.544309398376683</v>
      </c>
      <c r="L31" s="78">
        <v>103212996</v>
      </c>
      <c r="M31" s="79">
        <v>-33276004</v>
      </c>
      <c r="N31" s="29">
        <f t="shared" si="4"/>
        <v>23.337387667731299</v>
      </c>
      <c r="O31" s="28">
        <f t="shared" si="5"/>
        <v>77.250862212902732</v>
      </c>
      <c r="Q31" s="30"/>
    </row>
    <row r="32" spans="1:17" ht="13" x14ac:dyDescent="0.3">
      <c r="A32" s="4" t="s">
        <v>16</v>
      </c>
      <c r="B32" s="26" t="s">
        <v>39</v>
      </c>
      <c r="C32" s="57">
        <v>22370004</v>
      </c>
      <c r="D32" s="58">
        <v>37695783</v>
      </c>
      <c r="E32" s="59">
        <f t="shared" si="0"/>
        <v>15325779</v>
      </c>
      <c r="F32" s="57">
        <v>22870004</v>
      </c>
      <c r="G32" s="58">
        <v>15300000</v>
      </c>
      <c r="H32" s="59">
        <f t="shared" si="1"/>
        <v>-7570004</v>
      </c>
      <c r="I32" s="59">
        <v>17500000</v>
      </c>
      <c r="J32" s="27">
        <f t="shared" si="2"/>
        <v>68.510399014680559</v>
      </c>
      <c r="K32" s="28">
        <f t="shared" si="3"/>
        <v>-33.100142877106627</v>
      </c>
      <c r="L32" s="78">
        <v>103212996</v>
      </c>
      <c r="M32" s="79">
        <v>-33276004</v>
      </c>
      <c r="N32" s="29">
        <f t="shared" si="4"/>
        <v>14.848691147382254</v>
      </c>
      <c r="O32" s="28">
        <f t="shared" si="5"/>
        <v>22.749137787097272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111790004</v>
      </c>
      <c r="D33" s="76">
        <v>215003000</v>
      </c>
      <c r="E33" s="77">
        <f t="shared" si="0"/>
        <v>103212996</v>
      </c>
      <c r="F33" s="75">
        <v>95191004</v>
      </c>
      <c r="G33" s="76">
        <v>61915000</v>
      </c>
      <c r="H33" s="77">
        <f t="shared" si="1"/>
        <v>-33276004</v>
      </c>
      <c r="I33" s="77">
        <v>64710000</v>
      </c>
      <c r="J33" s="53">
        <f t="shared" si="2"/>
        <v>92.327571613648033</v>
      </c>
      <c r="K33" s="54">
        <f t="shared" si="3"/>
        <v>-34.957089012318853</v>
      </c>
      <c r="L33" s="90">
        <v>103212996</v>
      </c>
      <c r="M33" s="91">
        <v>-33276004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22189800</v>
      </c>
      <c r="D8" s="58">
        <v>24187056</v>
      </c>
      <c r="E8" s="59">
        <f>$D8       -$C8</f>
        <v>1997256</v>
      </c>
      <c r="F8" s="57">
        <v>23281776</v>
      </c>
      <c r="G8" s="58">
        <v>25275480</v>
      </c>
      <c r="H8" s="59">
        <f>$G8       -$F8</f>
        <v>1993704</v>
      </c>
      <c r="I8" s="59">
        <v>25907376</v>
      </c>
      <c r="J8" s="27">
        <f>IF(($C8       =0),0,(($E8       /$C8       )*100))</f>
        <v>9.0007841440661931</v>
      </c>
      <c r="K8" s="28">
        <f>IF(($F8       =0),0,(($H8       /$F8       )*100))</f>
        <v>8.5633673307397178</v>
      </c>
      <c r="L8" s="78">
        <v>42840888</v>
      </c>
      <c r="M8" s="79">
        <v>43758408</v>
      </c>
      <c r="N8" s="29">
        <f>IF(($L8       =0),0,(($E8       /$L8       )*100))</f>
        <v>4.6620322155787246</v>
      </c>
      <c r="O8" s="28">
        <f>IF(($M8       =0),0,(($H8       /$M8       )*100))</f>
        <v>4.5561620980361077</v>
      </c>
      <c r="Q8" s="30"/>
    </row>
    <row r="9" spans="1:17" ht="13" x14ac:dyDescent="0.3">
      <c r="A9" s="1" t="s">
        <v>16</v>
      </c>
      <c r="B9" s="26" t="s">
        <v>19</v>
      </c>
      <c r="C9" s="57">
        <v>59288748</v>
      </c>
      <c r="D9" s="58">
        <v>61186320</v>
      </c>
      <c r="E9" s="59">
        <f>$D9       -$C9</f>
        <v>1897572</v>
      </c>
      <c r="F9" s="57">
        <v>62545512</v>
      </c>
      <c r="G9" s="58">
        <v>64474668</v>
      </c>
      <c r="H9" s="59">
        <f>$G9       -$F9</f>
        <v>1929156</v>
      </c>
      <c r="I9" s="59">
        <v>67928076</v>
      </c>
      <c r="J9" s="27">
        <f>IF(($C9       =0),0,(($E9       /$C9       )*100))</f>
        <v>3.2005600792919426</v>
      </c>
      <c r="K9" s="28">
        <f>IF(($F9       =0),0,(($H9       /$F9       )*100))</f>
        <v>3.0844035620013792</v>
      </c>
      <c r="L9" s="78">
        <v>42840888</v>
      </c>
      <c r="M9" s="79">
        <v>43758408</v>
      </c>
      <c r="N9" s="29">
        <f>IF(($L9       =0),0,(($E9       /$L9       )*100))</f>
        <v>4.4293479630954433</v>
      </c>
      <c r="O9" s="28">
        <f>IF(($M9       =0),0,(($H9       /$M9       )*100))</f>
        <v>4.4086521612029399</v>
      </c>
      <c r="Q9" s="30"/>
    </row>
    <row r="10" spans="1:17" ht="13" x14ac:dyDescent="0.3">
      <c r="A10" s="1" t="s">
        <v>16</v>
      </c>
      <c r="B10" s="26" t="s">
        <v>20</v>
      </c>
      <c r="C10" s="57">
        <v>409686480</v>
      </c>
      <c r="D10" s="58">
        <v>448632540</v>
      </c>
      <c r="E10" s="59">
        <f t="shared" ref="E10:E33" si="0">$D10      -$C10</f>
        <v>38946060</v>
      </c>
      <c r="F10" s="57">
        <v>399495624</v>
      </c>
      <c r="G10" s="58">
        <v>439331172</v>
      </c>
      <c r="H10" s="59">
        <f t="shared" ref="H10:H33" si="1">$G10      -$F10</f>
        <v>39835548</v>
      </c>
      <c r="I10" s="59">
        <v>454233120</v>
      </c>
      <c r="J10" s="27">
        <f t="shared" ref="J10:J33" si="2">IF(($C10      =0),0,(($E10      /$C10      )*100))</f>
        <v>9.5063083360720135</v>
      </c>
      <c r="K10" s="28">
        <f t="shared" ref="K10:K33" si="3">IF(($F10      =0),0,(($H10      /$F10      )*100))</f>
        <v>9.9714604132935385</v>
      </c>
      <c r="L10" s="78">
        <v>42840888</v>
      </c>
      <c r="M10" s="79">
        <v>43758408</v>
      </c>
      <c r="N10" s="29">
        <f t="shared" ref="N10:N33" si="4">IF(($L10      =0),0,(($E10      /$L10      )*100))</f>
        <v>90.908619821325829</v>
      </c>
      <c r="O10" s="28">
        <f t="shared" ref="O10:O33" si="5">IF(($M10      =0),0,(($H10      /$M10      )*100))</f>
        <v>91.035185740760951</v>
      </c>
      <c r="Q10" s="30"/>
    </row>
    <row r="11" spans="1:17" ht="14" x14ac:dyDescent="0.3">
      <c r="A11" s="4" t="s">
        <v>16</v>
      </c>
      <c r="B11" s="31" t="s">
        <v>21</v>
      </c>
      <c r="C11" s="60">
        <v>491165028</v>
      </c>
      <c r="D11" s="61">
        <v>534005916</v>
      </c>
      <c r="E11" s="62">
        <f t="shared" si="0"/>
        <v>42840888</v>
      </c>
      <c r="F11" s="60">
        <v>485322912</v>
      </c>
      <c r="G11" s="61">
        <v>529081320</v>
      </c>
      <c r="H11" s="62">
        <f t="shared" si="1"/>
        <v>43758408</v>
      </c>
      <c r="I11" s="62">
        <v>548068572</v>
      </c>
      <c r="J11" s="32">
        <f t="shared" si="2"/>
        <v>8.7223001552952582</v>
      </c>
      <c r="K11" s="33">
        <f t="shared" si="3"/>
        <v>9.0163490983092096</v>
      </c>
      <c r="L11" s="80">
        <v>42840888</v>
      </c>
      <c r="M11" s="81">
        <v>43758408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143983680</v>
      </c>
      <c r="D13" s="58">
        <v>148023144</v>
      </c>
      <c r="E13" s="59">
        <f t="shared" si="0"/>
        <v>4039464</v>
      </c>
      <c r="F13" s="57">
        <v>150647712</v>
      </c>
      <c r="G13" s="58">
        <v>154983996</v>
      </c>
      <c r="H13" s="59">
        <f t="shared" si="1"/>
        <v>4336284</v>
      </c>
      <c r="I13" s="59">
        <v>162274620</v>
      </c>
      <c r="J13" s="27">
        <f t="shared" si="2"/>
        <v>2.8055012901462164</v>
      </c>
      <c r="K13" s="28">
        <f t="shared" si="3"/>
        <v>2.8784267231353637</v>
      </c>
      <c r="L13" s="78">
        <v>28566545</v>
      </c>
      <c r="M13" s="79">
        <v>7143654</v>
      </c>
      <c r="N13" s="29">
        <f t="shared" si="4"/>
        <v>14.140540971965635</v>
      </c>
      <c r="O13" s="28">
        <f t="shared" si="5"/>
        <v>60.701204173662383</v>
      </c>
      <c r="Q13" s="30"/>
    </row>
    <row r="14" spans="1:17" ht="13" x14ac:dyDescent="0.3">
      <c r="A14" s="1" t="s">
        <v>16</v>
      </c>
      <c r="B14" s="26" t="s">
        <v>24</v>
      </c>
      <c r="C14" s="57">
        <v>6389796</v>
      </c>
      <c r="D14" s="58">
        <v>6108780</v>
      </c>
      <c r="E14" s="59">
        <f t="shared" si="0"/>
        <v>-281016</v>
      </c>
      <c r="F14" s="57">
        <v>6683724</v>
      </c>
      <c r="G14" s="58">
        <v>6365328</v>
      </c>
      <c r="H14" s="59">
        <f t="shared" si="1"/>
        <v>-318396</v>
      </c>
      <c r="I14" s="59">
        <v>6524460</v>
      </c>
      <c r="J14" s="27">
        <f t="shared" si="2"/>
        <v>-4.3978868808957277</v>
      </c>
      <c r="K14" s="28">
        <f t="shared" si="3"/>
        <v>-4.7637514655003708</v>
      </c>
      <c r="L14" s="78">
        <v>28566545</v>
      </c>
      <c r="M14" s="79">
        <v>7143654</v>
      </c>
      <c r="N14" s="29">
        <f t="shared" si="4"/>
        <v>-0.98372414304915068</v>
      </c>
      <c r="O14" s="28">
        <f t="shared" si="5"/>
        <v>-4.4570467718621307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28566545</v>
      </c>
      <c r="M15" s="79">
        <v>7143654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62237856</v>
      </c>
      <c r="D16" s="58">
        <v>58448460</v>
      </c>
      <c r="E16" s="59">
        <f t="shared" si="0"/>
        <v>-3789396</v>
      </c>
      <c r="F16" s="57">
        <v>72009180</v>
      </c>
      <c r="G16" s="58">
        <v>61078644</v>
      </c>
      <c r="H16" s="59">
        <f t="shared" si="1"/>
        <v>-10930536</v>
      </c>
      <c r="I16" s="59">
        <v>62605620</v>
      </c>
      <c r="J16" s="27">
        <f t="shared" si="2"/>
        <v>-6.0885709173529365</v>
      </c>
      <c r="K16" s="28">
        <f t="shared" si="3"/>
        <v>-15.179364631009545</v>
      </c>
      <c r="L16" s="78">
        <v>28566545</v>
      </c>
      <c r="M16" s="79">
        <v>7143654</v>
      </c>
      <c r="N16" s="29">
        <f t="shared" si="4"/>
        <v>-13.265153346335723</v>
      </c>
      <c r="O16" s="28">
        <f t="shared" si="5"/>
        <v>-153.01043415596556</v>
      </c>
      <c r="Q16" s="30"/>
    </row>
    <row r="17" spans="1:17" ht="13" x14ac:dyDescent="0.3">
      <c r="A17" s="1" t="s">
        <v>16</v>
      </c>
      <c r="B17" s="26" t="s">
        <v>26</v>
      </c>
      <c r="C17" s="57">
        <v>288293220</v>
      </c>
      <c r="D17" s="58">
        <v>316890713</v>
      </c>
      <c r="E17" s="59">
        <f t="shared" si="0"/>
        <v>28597493</v>
      </c>
      <c r="F17" s="57">
        <v>300621348</v>
      </c>
      <c r="G17" s="58">
        <v>314677650</v>
      </c>
      <c r="H17" s="59">
        <f t="shared" si="1"/>
        <v>14056302</v>
      </c>
      <c r="I17" s="59">
        <v>317913488</v>
      </c>
      <c r="J17" s="39">
        <f t="shared" si="2"/>
        <v>9.9195856912625278</v>
      </c>
      <c r="K17" s="28">
        <f t="shared" si="3"/>
        <v>4.6757497740978797</v>
      </c>
      <c r="L17" s="82">
        <v>28566545</v>
      </c>
      <c r="M17" s="79">
        <v>7143654</v>
      </c>
      <c r="N17" s="29">
        <f t="shared" si="4"/>
        <v>100.10833651741923</v>
      </c>
      <c r="O17" s="28">
        <f t="shared" si="5"/>
        <v>196.76627675416532</v>
      </c>
      <c r="Q17" s="30"/>
    </row>
    <row r="18" spans="1:17" ht="14" x14ac:dyDescent="0.3">
      <c r="A18" s="1" t="s">
        <v>16</v>
      </c>
      <c r="B18" s="31" t="s">
        <v>27</v>
      </c>
      <c r="C18" s="60">
        <v>500904552</v>
      </c>
      <c r="D18" s="61">
        <v>529471097</v>
      </c>
      <c r="E18" s="62">
        <f t="shared" si="0"/>
        <v>28566545</v>
      </c>
      <c r="F18" s="60">
        <v>529961964</v>
      </c>
      <c r="G18" s="61">
        <v>537105618</v>
      </c>
      <c r="H18" s="62">
        <f t="shared" si="1"/>
        <v>7143654</v>
      </c>
      <c r="I18" s="62">
        <v>549318188</v>
      </c>
      <c r="J18" s="40">
        <f t="shared" si="2"/>
        <v>5.7029916949127664</v>
      </c>
      <c r="K18" s="33">
        <f t="shared" si="3"/>
        <v>1.3479559827429428</v>
      </c>
      <c r="L18" s="83">
        <v>28566545</v>
      </c>
      <c r="M18" s="81">
        <v>7143654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-9739524</v>
      </c>
      <c r="D19" s="67">
        <v>4534819</v>
      </c>
      <c r="E19" s="68">
        <f t="shared" si="0"/>
        <v>14274343</v>
      </c>
      <c r="F19" s="69">
        <v>-44639052</v>
      </c>
      <c r="G19" s="70">
        <v>-8024298</v>
      </c>
      <c r="H19" s="71">
        <f t="shared" si="1"/>
        <v>36614754</v>
      </c>
      <c r="I19" s="71">
        <v>-1249616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51356751</v>
      </c>
      <c r="M22" s="79">
        <v>-1976044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51020988</v>
      </c>
      <c r="D23" s="58">
        <v>91018124</v>
      </c>
      <c r="E23" s="59">
        <f t="shared" si="0"/>
        <v>39997136</v>
      </c>
      <c r="F23" s="57">
        <v>30619800</v>
      </c>
      <c r="G23" s="58">
        <v>41905248</v>
      </c>
      <c r="H23" s="59">
        <f t="shared" si="1"/>
        <v>11285448</v>
      </c>
      <c r="I23" s="59">
        <v>25171644</v>
      </c>
      <c r="J23" s="27">
        <f t="shared" si="2"/>
        <v>78.393495633600821</v>
      </c>
      <c r="K23" s="28">
        <f t="shared" si="3"/>
        <v>36.85670056630024</v>
      </c>
      <c r="L23" s="78">
        <v>51356751</v>
      </c>
      <c r="M23" s="79">
        <v>-1976044</v>
      </c>
      <c r="N23" s="29">
        <f t="shared" si="4"/>
        <v>77.880970312938985</v>
      </c>
      <c r="O23" s="28">
        <f t="shared" si="5"/>
        <v>-571.11319383576472</v>
      </c>
      <c r="Q23" s="30"/>
    </row>
    <row r="24" spans="1:17" ht="13" x14ac:dyDescent="0.3">
      <c r="A24" s="4" t="s">
        <v>16</v>
      </c>
      <c r="B24" s="26" t="s">
        <v>32</v>
      </c>
      <c r="C24" s="57">
        <v>63494688</v>
      </c>
      <c r="D24" s="58">
        <v>74854303</v>
      </c>
      <c r="E24" s="59">
        <f t="shared" si="0"/>
        <v>11359615</v>
      </c>
      <c r="F24" s="57">
        <v>66605292</v>
      </c>
      <c r="G24" s="58">
        <v>53343800</v>
      </c>
      <c r="H24" s="59">
        <f t="shared" si="1"/>
        <v>-13261492</v>
      </c>
      <c r="I24" s="59">
        <v>60483516</v>
      </c>
      <c r="J24" s="27">
        <f t="shared" si="2"/>
        <v>17.890654096922248</v>
      </c>
      <c r="K24" s="28">
        <f t="shared" si="3"/>
        <v>-19.910568067174001</v>
      </c>
      <c r="L24" s="78">
        <v>51356751</v>
      </c>
      <c r="M24" s="79">
        <v>-1976044</v>
      </c>
      <c r="N24" s="29">
        <f t="shared" si="4"/>
        <v>22.119029687061005</v>
      </c>
      <c r="O24" s="28">
        <f t="shared" si="5"/>
        <v>671.11319383576472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51356751</v>
      </c>
      <c r="M25" s="79">
        <v>-1976044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114515676</v>
      </c>
      <c r="D26" s="61">
        <v>165872427</v>
      </c>
      <c r="E26" s="62">
        <f t="shared" si="0"/>
        <v>51356751</v>
      </c>
      <c r="F26" s="60">
        <v>97225092</v>
      </c>
      <c r="G26" s="61">
        <v>95249048</v>
      </c>
      <c r="H26" s="62">
        <f t="shared" si="1"/>
        <v>-1976044</v>
      </c>
      <c r="I26" s="62">
        <v>85655160</v>
      </c>
      <c r="J26" s="40">
        <f t="shared" si="2"/>
        <v>44.84691772679227</v>
      </c>
      <c r="K26" s="33">
        <f t="shared" si="3"/>
        <v>-2.0324424069457296</v>
      </c>
      <c r="L26" s="83">
        <v>51356751</v>
      </c>
      <c r="M26" s="81">
        <v>-1976044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0</v>
      </c>
      <c r="D28" s="58">
        <v>0</v>
      </c>
      <c r="E28" s="59">
        <f t="shared" si="0"/>
        <v>0</v>
      </c>
      <c r="F28" s="57">
        <v>0</v>
      </c>
      <c r="G28" s="58">
        <v>0</v>
      </c>
      <c r="H28" s="59">
        <f t="shared" si="1"/>
        <v>0</v>
      </c>
      <c r="I28" s="59">
        <v>0</v>
      </c>
      <c r="J28" s="27">
        <f t="shared" si="2"/>
        <v>0</v>
      </c>
      <c r="K28" s="28">
        <f t="shared" si="3"/>
        <v>0</v>
      </c>
      <c r="L28" s="78">
        <v>51356751</v>
      </c>
      <c r="M28" s="79">
        <v>-1976044</v>
      </c>
      <c r="N28" s="29">
        <f t="shared" si="4"/>
        <v>0</v>
      </c>
      <c r="O28" s="28">
        <f t="shared" si="5"/>
        <v>0</v>
      </c>
      <c r="Q28" s="30"/>
    </row>
    <row r="29" spans="1:17" ht="13" x14ac:dyDescent="0.3">
      <c r="A29" s="4" t="s">
        <v>16</v>
      </c>
      <c r="B29" s="26" t="s">
        <v>36</v>
      </c>
      <c r="C29" s="57">
        <v>22330452</v>
      </c>
      <c r="D29" s="58">
        <v>1652160</v>
      </c>
      <c r="E29" s="59">
        <f t="shared" si="0"/>
        <v>-20678292</v>
      </c>
      <c r="F29" s="57">
        <v>19130448</v>
      </c>
      <c r="G29" s="58">
        <v>6352356</v>
      </c>
      <c r="H29" s="59">
        <f t="shared" si="1"/>
        <v>-12778092</v>
      </c>
      <c r="I29" s="59">
        <v>7647576</v>
      </c>
      <c r="J29" s="27">
        <f t="shared" si="2"/>
        <v>-92.601314115809203</v>
      </c>
      <c r="K29" s="28">
        <f t="shared" si="3"/>
        <v>-66.794525669236819</v>
      </c>
      <c r="L29" s="78">
        <v>51356751</v>
      </c>
      <c r="M29" s="79">
        <v>-1976044</v>
      </c>
      <c r="N29" s="29">
        <f t="shared" si="4"/>
        <v>-40.264019038120225</v>
      </c>
      <c r="O29" s="28">
        <f t="shared" si="5"/>
        <v>646.65017580580195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51356751</v>
      </c>
      <c r="M30" s="79">
        <v>-1976044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67410264</v>
      </c>
      <c r="D31" s="58">
        <v>99971707</v>
      </c>
      <c r="E31" s="59">
        <f t="shared" si="0"/>
        <v>32561443</v>
      </c>
      <c r="F31" s="57">
        <v>67456308</v>
      </c>
      <c r="G31" s="58">
        <v>34198876</v>
      </c>
      <c r="H31" s="59">
        <f t="shared" si="1"/>
        <v>-33257432</v>
      </c>
      <c r="I31" s="59">
        <v>55774872</v>
      </c>
      <c r="J31" s="27">
        <f t="shared" si="2"/>
        <v>48.303390415441775</v>
      </c>
      <c r="K31" s="28">
        <f t="shared" si="3"/>
        <v>-49.302182384485086</v>
      </c>
      <c r="L31" s="78">
        <v>51356751</v>
      </c>
      <c r="M31" s="79">
        <v>-1976044</v>
      </c>
      <c r="N31" s="29">
        <f t="shared" si="4"/>
        <v>63.402459006801273</v>
      </c>
      <c r="O31" s="28">
        <f t="shared" si="5"/>
        <v>1683.0309446550787</v>
      </c>
      <c r="Q31" s="30"/>
    </row>
    <row r="32" spans="1:17" ht="13" x14ac:dyDescent="0.3">
      <c r="A32" s="4" t="s">
        <v>16</v>
      </c>
      <c r="B32" s="26" t="s">
        <v>39</v>
      </c>
      <c r="C32" s="57">
        <v>24774960</v>
      </c>
      <c r="D32" s="58">
        <v>64248560</v>
      </c>
      <c r="E32" s="59">
        <f t="shared" si="0"/>
        <v>39473600</v>
      </c>
      <c r="F32" s="57">
        <v>10638336</v>
      </c>
      <c r="G32" s="58">
        <v>54697816</v>
      </c>
      <c r="H32" s="59">
        <f t="shared" si="1"/>
        <v>44059480</v>
      </c>
      <c r="I32" s="59">
        <v>22232712</v>
      </c>
      <c r="J32" s="27">
        <f t="shared" si="2"/>
        <v>159.32861243771939</v>
      </c>
      <c r="K32" s="28">
        <f t="shared" si="3"/>
        <v>414.15762765906248</v>
      </c>
      <c r="L32" s="78">
        <v>51356751</v>
      </c>
      <c r="M32" s="79">
        <v>-1976044</v>
      </c>
      <c r="N32" s="29">
        <f t="shared" si="4"/>
        <v>76.861560031318959</v>
      </c>
      <c r="O32" s="28">
        <f t="shared" si="5"/>
        <v>-2229.6811204608803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114515676</v>
      </c>
      <c r="D33" s="76">
        <v>165872427</v>
      </c>
      <c r="E33" s="77">
        <f t="shared" si="0"/>
        <v>51356751</v>
      </c>
      <c r="F33" s="75">
        <v>97225092</v>
      </c>
      <c r="G33" s="76">
        <v>95249048</v>
      </c>
      <c r="H33" s="77">
        <f t="shared" si="1"/>
        <v>-1976044</v>
      </c>
      <c r="I33" s="77">
        <v>85655160</v>
      </c>
      <c r="J33" s="53">
        <f t="shared" si="2"/>
        <v>44.84691772679227</v>
      </c>
      <c r="K33" s="54">
        <f t="shared" si="3"/>
        <v>-2.0324424069457296</v>
      </c>
      <c r="L33" s="90">
        <v>51356751</v>
      </c>
      <c r="M33" s="91">
        <v>-1976044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17782000</v>
      </c>
      <c r="D8" s="58">
        <v>23999999</v>
      </c>
      <c r="E8" s="59">
        <f>$D8       -$C8</f>
        <v>6217999</v>
      </c>
      <c r="F8" s="57">
        <v>18599972</v>
      </c>
      <c r="G8" s="58">
        <v>25055999</v>
      </c>
      <c r="H8" s="59">
        <f>$G8       -$F8</f>
        <v>6456027</v>
      </c>
      <c r="I8" s="59">
        <v>25682400</v>
      </c>
      <c r="J8" s="27">
        <f>IF(($C8       =0),0,(($E8       /$C8       )*100))</f>
        <v>34.967939489371275</v>
      </c>
      <c r="K8" s="28">
        <f>IF(($F8       =0),0,(($H8       /$F8       )*100))</f>
        <v>34.709874832069637</v>
      </c>
      <c r="L8" s="78">
        <v>-6997198</v>
      </c>
      <c r="M8" s="79">
        <v>-110643595</v>
      </c>
      <c r="N8" s="29">
        <f>IF(($L8       =0),0,(($E8       /$L8       )*100))</f>
        <v>-88.864128183881604</v>
      </c>
      <c r="O8" s="28">
        <f>IF(($M8       =0),0,(($H8       /$M8       )*100))</f>
        <v>-5.8349758067785125</v>
      </c>
      <c r="Q8" s="30"/>
    </row>
    <row r="9" spans="1:17" ht="13" x14ac:dyDescent="0.3">
      <c r="A9" s="1" t="s">
        <v>16</v>
      </c>
      <c r="B9" s="26" t="s">
        <v>19</v>
      </c>
      <c r="C9" s="57">
        <v>794960</v>
      </c>
      <c r="D9" s="58">
        <v>793440</v>
      </c>
      <c r="E9" s="59">
        <f>$D9       -$C9</f>
        <v>-1520</v>
      </c>
      <c r="F9" s="57">
        <v>831528</v>
      </c>
      <c r="G9" s="58">
        <v>829938</v>
      </c>
      <c r="H9" s="59">
        <f>$G9       -$F9</f>
        <v>-1590</v>
      </c>
      <c r="I9" s="59">
        <v>850687</v>
      </c>
      <c r="J9" s="27">
        <f>IF(($C9       =0),0,(($E9       /$C9       )*100))</f>
        <v>-0.19120458891013384</v>
      </c>
      <c r="K9" s="28">
        <f>IF(($F9       =0),0,(($H9       /$F9       )*100))</f>
        <v>-0.1912142465437123</v>
      </c>
      <c r="L9" s="78">
        <v>-6997198</v>
      </c>
      <c r="M9" s="79">
        <v>-110643595</v>
      </c>
      <c r="N9" s="29">
        <f>IF(($L9       =0),0,(($E9       /$L9       )*100))</f>
        <v>2.1722981113297065E-2</v>
      </c>
      <c r="O9" s="28">
        <f>IF(($M9       =0),0,(($H9       /$M9       )*100))</f>
        <v>1.4370465818649512E-3</v>
      </c>
      <c r="Q9" s="30"/>
    </row>
    <row r="10" spans="1:17" ht="13" x14ac:dyDescent="0.3">
      <c r="A10" s="1" t="s">
        <v>16</v>
      </c>
      <c r="B10" s="26" t="s">
        <v>20</v>
      </c>
      <c r="C10" s="57">
        <v>310413210</v>
      </c>
      <c r="D10" s="58">
        <v>297199533</v>
      </c>
      <c r="E10" s="59">
        <f t="shared" ref="E10:E33" si="0">$D10      -$C10</f>
        <v>-13213677</v>
      </c>
      <c r="F10" s="57">
        <v>324692218</v>
      </c>
      <c r="G10" s="58">
        <v>207594186</v>
      </c>
      <c r="H10" s="59">
        <f t="shared" ref="H10:H33" si="1">$G10      -$F10</f>
        <v>-117098032</v>
      </c>
      <c r="I10" s="59">
        <v>216720410</v>
      </c>
      <c r="J10" s="27">
        <f t="shared" ref="J10:J33" si="2">IF(($C10      =0),0,(($E10      /$C10      )*100))</f>
        <v>-4.2568024086346066</v>
      </c>
      <c r="K10" s="28">
        <f t="shared" ref="K10:K33" si="3">IF(($F10      =0),0,(($H10      /$F10      )*100))</f>
        <v>-36.064317377634225</v>
      </c>
      <c r="L10" s="78">
        <v>-6997198</v>
      </c>
      <c r="M10" s="79">
        <v>-110643595</v>
      </c>
      <c r="N10" s="29">
        <f t="shared" ref="N10:N33" si="4">IF(($L10      =0),0,(($E10      /$L10      )*100))</f>
        <v>188.8424052027683</v>
      </c>
      <c r="O10" s="28">
        <f t="shared" ref="O10:O33" si="5">IF(($M10      =0),0,(($H10      /$M10      )*100))</f>
        <v>105.83353876019666</v>
      </c>
      <c r="Q10" s="30"/>
    </row>
    <row r="11" spans="1:17" ht="14" x14ac:dyDescent="0.3">
      <c r="A11" s="4" t="s">
        <v>16</v>
      </c>
      <c r="B11" s="31" t="s">
        <v>21</v>
      </c>
      <c r="C11" s="60">
        <v>328990170</v>
      </c>
      <c r="D11" s="61">
        <v>321992972</v>
      </c>
      <c r="E11" s="62">
        <f t="shared" si="0"/>
        <v>-6997198</v>
      </c>
      <c r="F11" s="60">
        <v>344123718</v>
      </c>
      <c r="G11" s="61">
        <v>233480123</v>
      </c>
      <c r="H11" s="62">
        <f t="shared" si="1"/>
        <v>-110643595</v>
      </c>
      <c r="I11" s="62">
        <v>243253497</v>
      </c>
      <c r="J11" s="32">
        <f t="shared" si="2"/>
        <v>-2.1268714502928767</v>
      </c>
      <c r="K11" s="33">
        <f t="shared" si="3"/>
        <v>-32.1522723406121</v>
      </c>
      <c r="L11" s="80">
        <v>-6997198</v>
      </c>
      <c r="M11" s="81">
        <v>-110643595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108378353</v>
      </c>
      <c r="D13" s="58">
        <v>111652474</v>
      </c>
      <c r="E13" s="59">
        <f t="shared" si="0"/>
        <v>3274121</v>
      </c>
      <c r="F13" s="57">
        <v>113363760</v>
      </c>
      <c r="G13" s="58">
        <v>115958764</v>
      </c>
      <c r="H13" s="59">
        <f t="shared" si="1"/>
        <v>2595004</v>
      </c>
      <c r="I13" s="59">
        <v>120937953</v>
      </c>
      <c r="J13" s="27">
        <f t="shared" si="2"/>
        <v>3.0210101089098487</v>
      </c>
      <c r="K13" s="28">
        <f t="shared" si="3"/>
        <v>2.2890948571218881</v>
      </c>
      <c r="L13" s="78">
        <v>43719416</v>
      </c>
      <c r="M13" s="79">
        <v>47866712</v>
      </c>
      <c r="N13" s="29">
        <f t="shared" si="4"/>
        <v>7.488940382918198</v>
      </c>
      <c r="O13" s="28">
        <f t="shared" si="5"/>
        <v>5.4213124143559304</v>
      </c>
      <c r="Q13" s="30"/>
    </row>
    <row r="14" spans="1:17" ht="13" x14ac:dyDescent="0.3">
      <c r="A14" s="1" t="s">
        <v>16</v>
      </c>
      <c r="B14" s="26" t="s">
        <v>24</v>
      </c>
      <c r="C14" s="57">
        <v>0</v>
      </c>
      <c r="D14" s="58">
        <v>2861919</v>
      </c>
      <c r="E14" s="59">
        <f t="shared" si="0"/>
        <v>2861919</v>
      </c>
      <c r="F14" s="57">
        <v>0</v>
      </c>
      <c r="G14" s="58">
        <v>2371109</v>
      </c>
      <c r="H14" s="59">
        <f t="shared" si="1"/>
        <v>2371109</v>
      </c>
      <c r="I14" s="59">
        <v>2475438</v>
      </c>
      <c r="J14" s="27">
        <f t="shared" si="2"/>
        <v>0</v>
      </c>
      <c r="K14" s="28">
        <f t="shared" si="3"/>
        <v>0</v>
      </c>
      <c r="L14" s="78">
        <v>43719416</v>
      </c>
      <c r="M14" s="79">
        <v>47866712</v>
      </c>
      <c r="N14" s="29">
        <f t="shared" si="4"/>
        <v>6.5461052819186794</v>
      </c>
      <c r="O14" s="28">
        <f t="shared" si="5"/>
        <v>4.953565642862622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43719416</v>
      </c>
      <c r="M15" s="79">
        <v>47866712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43719416</v>
      </c>
      <c r="M16" s="79">
        <v>47866712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131280670</v>
      </c>
      <c r="D17" s="58">
        <v>168864046</v>
      </c>
      <c r="E17" s="59">
        <f t="shared" si="0"/>
        <v>37583376</v>
      </c>
      <c r="F17" s="57">
        <v>136955387</v>
      </c>
      <c r="G17" s="58">
        <v>179855986</v>
      </c>
      <c r="H17" s="59">
        <f t="shared" si="1"/>
        <v>42900599</v>
      </c>
      <c r="I17" s="59">
        <v>184734305</v>
      </c>
      <c r="J17" s="39">
        <f t="shared" si="2"/>
        <v>28.628263399326038</v>
      </c>
      <c r="K17" s="28">
        <f t="shared" si="3"/>
        <v>31.324506424854981</v>
      </c>
      <c r="L17" s="82">
        <v>43719416</v>
      </c>
      <c r="M17" s="79">
        <v>47866712</v>
      </c>
      <c r="N17" s="29">
        <f t="shared" si="4"/>
        <v>85.964954335163128</v>
      </c>
      <c r="O17" s="28">
        <f t="shared" si="5"/>
        <v>89.625121942781448</v>
      </c>
      <c r="Q17" s="30"/>
    </row>
    <row r="18" spans="1:17" ht="14" x14ac:dyDescent="0.3">
      <c r="A18" s="1" t="s">
        <v>16</v>
      </c>
      <c r="B18" s="31" t="s">
        <v>27</v>
      </c>
      <c r="C18" s="60">
        <v>239659023</v>
      </c>
      <c r="D18" s="61">
        <v>283378439</v>
      </c>
      <c r="E18" s="62">
        <f t="shared" si="0"/>
        <v>43719416</v>
      </c>
      <c r="F18" s="60">
        <v>250319147</v>
      </c>
      <c r="G18" s="61">
        <v>298185859</v>
      </c>
      <c r="H18" s="62">
        <f t="shared" si="1"/>
        <v>47866712</v>
      </c>
      <c r="I18" s="62">
        <v>308147696</v>
      </c>
      <c r="J18" s="40">
        <f t="shared" si="2"/>
        <v>18.242340911153594</v>
      </c>
      <c r="K18" s="33">
        <f t="shared" si="3"/>
        <v>19.122273535072409</v>
      </c>
      <c r="L18" s="83">
        <v>43719416</v>
      </c>
      <c r="M18" s="81">
        <v>47866712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89331147</v>
      </c>
      <c r="D19" s="67">
        <v>38614533</v>
      </c>
      <c r="E19" s="68">
        <f t="shared" si="0"/>
        <v>-50716614</v>
      </c>
      <c r="F19" s="69">
        <v>93804571</v>
      </c>
      <c r="G19" s="70">
        <v>-64705736</v>
      </c>
      <c r="H19" s="71">
        <f t="shared" si="1"/>
        <v>-158510307</v>
      </c>
      <c r="I19" s="71">
        <v>-64894199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-14115886</v>
      </c>
      <c r="M22" s="79">
        <v>-41643965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7647580</v>
      </c>
      <c r="D23" s="58">
        <v>3739653</v>
      </c>
      <c r="E23" s="59">
        <f t="shared" si="0"/>
        <v>-3907927</v>
      </c>
      <c r="F23" s="57">
        <v>7999369</v>
      </c>
      <c r="G23" s="58">
        <v>3863459</v>
      </c>
      <c r="H23" s="59">
        <f t="shared" si="1"/>
        <v>-4135910</v>
      </c>
      <c r="I23" s="59">
        <v>3979056</v>
      </c>
      <c r="J23" s="27">
        <f t="shared" si="2"/>
        <v>-51.100178095554419</v>
      </c>
      <c r="K23" s="28">
        <f t="shared" si="3"/>
        <v>-51.702953070423433</v>
      </c>
      <c r="L23" s="78">
        <v>-14115886</v>
      </c>
      <c r="M23" s="79">
        <v>-41643965</v>
      </c>
      <c r="N23" s="29">
        <f t="shared" si="4"/>
        <v>27.684603006853415</v>
      </c>
      <c r="O23" s="28">
        <f t="shared" si="5"/>
        <v>9.9315951302907877</v>
      </c>
      <c r="Q23" s="30"/>
    </row>
    <row r="24" spans="1:17" ht="13" x14ac:dyDescent="0.3">
      <c r="A24" s="4" t="s">
        <v>16</v>
      </c>
      <c r="B24" s="26" t="s">
        <v>32</v>
      </c>
      <c r="C24" s="57">
        <v>74737999</v>
      </c>
      <c r="D24" s="58">
        <v>64530040</v>
      </c>
      <c r="E24" s="59">
        <f t="shared" si="0"/>
        <v>-10207959</v>
      </c>
      <c r="F24" s="57">
        <v>76620685</v>
      </c>
      <c r="G24" s="58">
        <v>39112630</v>
      </c>
      <c r="H24" s="59">
        <f t="shared" si="1"/>
        <v>-37508055</v>
      </c>
      <c r="I24" s="59">
        <v>40090447</v>
      </c>
      <c r="J24" s="27">
        <f t="shared" si="2"/>
        <v>-13.658325265036867</v>
      </c>
      <c r="K24" s="28">
        <f t="shared" si="3"/>
        <v>-48.952910039893268</v>
      </c>
      <c r="L24" s="78">
        <v>-14115886</v>
      </c>
      <c r="M24" s="79">
        <v>-41643965</v>
      </c>
      <c r="N24" s="29">
        <f t="shared" si="4"/>
        <v>72.315396993146592</v>
      </c>
      <c r="O24" s="28">
        <f t="shared" si="5"/>
        <v>90.068404869709212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-14115886</v>
      </c>
      <c r="M25" s="79">
        <v>-41643965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82385579</v>
      </c>
      <c r="D26" s="61">
        <v>68269693</v>
      </c>
      <c r="E26" s="62">
        <f t="shared" si="0"/>
        <v>-14115886</v>
      </c>
      <c r="F26" s="60">
        <v>84620054</v>
      </c>
      <c r="G26" s="61">
        <v>42976089</v>
      </c>
      <c r="H26" s="62">
        <f t="shared" si="1"/>
        <v>-41643965</v>
      </c>
      <c r="I26" s="62">
        <v>44069503</v>
      </c>
      <c r="J26" s="40">
        <f t="shared" si="2"/>
        <v>-17.133928257031489</v>
      </c>
      <c r="K26" s="33">
        <f t="shared" si="3"/>
        <v>-49.212879254366818</v>
      </c>
      <c r="L26" s="83">
        <v>-14115886</v>
      </c>
      <c r="M26" s="81">
        <v>-41643965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591217</v>
      </c>
      <c r="D28" s="58">
        <v>0</v>
      </c>
      <c r="E28" s="59">
        <f t="shared" si="0"/>
        <v>-591217</v>
      </c>
      <c r="F28" s="57">
        <v>618413</v>
      </c>
      <c r="G28" s="58">
        <v>0</v>
      </c>
      <c r="H28" s="59">
        <f t="shared" si="1"/>
        <v>-618413</v>
      </c>
      <c r="I28" s="59">
        <v>0</v>
      </c>
      <c r="J28" s="27">
        <f t="shared" si="2"/>
        <v>-100</v>
      </c>
      <c r="K28" s="28">
        <f t="shared" si="3"/>
        <v>-100</v>
      </c>
      <c r="L28" s="78">
        <v>-14115886</v>
      </c>
      <c r="M28" s="79">
        <v>-41643965</v>
      </c>
      <c r="N28" s="29">
        <f t="shared" si="4"/>
        <v>4.1883095400458741</v>
      </c>
      <c r="O28" s="28">
        <f t="shared" si="5"/>
        <v>1.4850002875566723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-14115886</v>
      </c>
      <c r="M29" s="79">
        <v>-41643965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291061</v>
      </c>
      <c r="D30" s="58">
        <v>0</v>
      </c>
      <c r="E30" s="59">
        <f t="shared" si="0"/>
        <v>-291061</v>
      </c>
      <c r="F30" s="57">
        <v>304449</v>
      </c>
      <c r="G30" s="58">
        <v>0</v>
      </c>
      <c r="H30" s="59">
        <f t="shared" si="1"/>
        <v>-304449</v>
      </c>
      <c r="I30" s="59">
        <v>0</v>
      </c>
      <c r="J30" s="27">
        <f t="shared" si="2"/>
        <v>-100</v>
      </c>
      <c r="K30" s="28">
        <f t="shared" si="3"/>
        <v>-100</v>
      </c>
      <c r="L30" s="78">
        <v>-14115886</v>
      </c>
      <c r="M30" s="79">
        <v>-41643965</v>
      </c>
      <c r="N30" s="29">
        <f t="shared" si="4"/>
        <v>2.0619392930773173</v>
      </c>
      <c r="O30" s="28">
        <f t="shared" si="5"/>
        <v>0.73107591940392802</v>
      </c>
      <c r="Q30" s="30"/>
    </row>
    <row r="31" spans="1:17" ht="13" x14ac:dyDescent="0.3">
      <c r="A31" s="4" t="s">
        <v>16</v>
      </c>
      <c r="B31" s="26" t="s">
        <v>38</v>
      </c>
      <c r="C31" s="57">
        <v>67961739</v>
      </c>
      <c r="D31" s="58">
        <v>45025751</v>
      </c>
      <c r="E31" s="59">
        <f t="shared" si="0"/>
        <v>-22935988</v>
      </c>
      <c r="F31" s="57">
        <v>69532717</v>
      </c>
      <c r="G31" s="58">
        <v>18875971</v>
      </c>
      <c r="H31" s="59">
        <f t="shared" si="1"/>
        <v>-50656746</v>
      </c>
      <c r="I31" s="59">
        <v>19347871</v>
      </c>
      <c r="J31" s="27">
        <f t="shared" si="2"/>
        <v>-33.748383042405663</v>
      </c>
      <c r="K31" s="28">
        <f t="shared" si="3"/>
        <v>-72.853108846588</v>
      </c>
      <c r="L31" s="78">
        <v>-14115886</v>
      </c>
      <c r="M31" s="79">
        <v>-41643965</v>
      </c>
      <c r="N31" s="29">
        <f t="shared" si="4"/>
        <v>162.48351679802457</v>
      </c>
      <c r="O31" s="28">
        <f t="shared" si="5"/>
        <v>121.64246608121969</v>
      </c>
      <c r="Q31" s="30"/>
    </row>
    <row r="32" spans="1:17" ht="13" x14ac:dyDescent="0.3">
      <c r="A32" s="4" t="s">
        <v>16</v>
      </c>
      <c r="B32" s="26" t="s">
        <v>39</v>
      </c>
      <c r="C32" s="57">
        <v>13541562</v>
      </c>
      <c r="D32" s="58">
        <v>23243942</v>
      </c>
      <c r="E32" s="59">
        <f t="shared" si="0"/>
        <v>9702380</v>
      </c>
      <c r="F32" s="57">
        <v>14164475</v>
      </c>
      <c r="G32" s="58">
        <v>24100118</v>
      </c>
      <c r="H32" s="59">
        <f t="shared" si="1"/>
        <v>9935643</v>
      </c>
      <c r="I32" s="59">
        <v>24721632</v>
      </c>
      <c r="J32" s="27">
        <f t="shared" si="2"/>
        <v>71.648898406254759</v>
      </c>
      <c r="K32" s="28">
        <f t="shared" si="3"/>
        <v>70.144802401783338</v>
      </c>
      <c r="L32" s="78">
        <v>-14115886</v>
      </c>
      <c r="M32" s="79">
        <v>-41643965</v>
      </c>
      <c r="N32" s="29">
        <f t="shared" si="4"/>
        <v>-68.733765631147776</v>
      </c>
      <c r="O32" s="28">
        <f t="shared" si="5"/>
        <v>-23.858542288180292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82385579</v>
      </c>
      <c r="D33" s="76">
        <v>68269693</v>
      </c>
      <c r="E33" s="77">
        <f t="shared" si="0"/>
        <v>-14115886</v>
      </c>
      <c r="F33" s="75">
        <v>84620054</v>
      </c>
      <c r="G33" s="76">
        <v>42976089</v>
      </c>
      <c r="H33" s="77">
        <f t="shared" si="1"/>
        <v>-41643965</v>
      </c>
      <c r="I33" s="77">
        <v>44069503</v>
      </c>
      <c r="J33" s="53">
        <f t="shared" si="2"/>
        <v>-17.133928257031489</v>
      </c>
      <c r="K33" s="54">
        <f t="shared" si="3"/>
        <v>-49.212879254366818</v>
      </c>
      <c r="L33" s="90">
        <v>-14115886</v>
      </c>
      <c r="M33" s="91">
        <v>-41643965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83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0</v>
      </c>
      <c r="D8" s="58">
        <v>0</v>
      </c>
      <c r="E8" s="59">
        <f>$D8       -$C8</f>
        <v>0</v>
      </c>
      <c r="F8" s="57">
        <v>0</v>
      </c>
      <c r="G8" s="58">
        <v>0</v>
      </c>
      <c r="H8" s="59">
        <f>$G8       -$F8</f>
        <v>0</v>
      </c>
      <c r="I8" s="59">
        <v>0</v>
      </c>
      <c r="J8" s="27">
        <f>IF(($C8       =0),0,(($E8       /$C8       )*100))</f>
        <v>0</v>
      </c>
      <c r="K8" s="28">
        <f>IF(($F8       =0),0,(($H8       /$F8       )*100))</f>
        <v>0</v>
      </c>
      <c r="L8" s="78">
        <v>10334127</v>
      </c>
      <c r="M8" s="79">
        <v>18959807</v>
      </c>
      <c r="N8" s="29">
        <f>IF(($L8       =0),0,(($E8       /$L8       )*100))</f>
        <v>0</v>
      </c>
      <c r="O8" s="28">
        <f>IF(($M8       =0),0,(($H8       /$M8       )*100))</f>
        <v>0</v>
      </c>
      <c r="Q8" s="30"/>
    </row>
    <row r="9" spans="1:17" ht="13" x14ac:dyDescent="0.3">
      <c r="A9" s="1" t="s">
        <v>16</v>
      </c>
      <c r="B9" s="26" t="s">
        <v>19</v>
      </c>
      <c r="C9" s="57">
        <v>52854728</v>
      </c>
      <c r="D9" s="58">
        <v>47968094</v>
      </c>
      <c r="E9" s="59">
        <f>$D9       -$C9</f>
        <v>-4886634</v>
      </c>
      <c r="F9" s="57">
        <v>55286046</v>
      </c>
      <c r="G9" s="58">
        <v>50174626</v>
      </c>
      <c r="H9" s="59">
        <f>$G9       -$F9</f>
        <v>-5111420</v>
      </c>
      <c r="I9" s="59">
        <v>52382309</v>
      </c>
      <c r="J9" s="27">
        <f>IF(($C9       =0),0,(($E9       /$C9       )*100))</f>
        <v>-9.2454056333427737</v>
      </c>
      <c r="K9" s="28">
        <f>IF(($F9       =0),0,(($H9       /$F9       )*100))</f>
        <v>-9.2454070598573832</v>
      </c>
      <c r="L9" s="78">
        <v>10334127</v>
      </c>
      <c r="M9" s="79">
        <v>18959807</v>
      </c>
      <c r="N9" s="29">
        <f>IF(($L9       =0),0,(($E9       /$L9       )*100))</f>
        <v>-47.286374552973854</v>
      </c>
      <c r="O9" s="28">
        <f>IF(($M9       =0),0,(($H9       /$M9       )*100))</f>
        <v>-26.959240671595442</v>
      </c>
      <c r="Q9" s="30"/>
    </row>
    <row r="10" spans="1:17" ht="13" x14ac:dyDescent="0.3">
      <c r="A10" s="1" t="s">
        <v>16</v>
      </c>
      <c r="B10" s="26" t="s">
        <v>20</v>
      </c>
      <c r="C10" s="57">
        <v>1075470499</v>
      </c>
      <c r="D10" s="58">
        <v>1090691260</v>
      </c>
      <c r="E10" s="59">
        <f t="shared" ref="E10:E33" si="0">$D10      -$C10</f>
        <v>15220761</v>
      </c>
      <c r="F10" s="57">
        <v>1133856151</v>
      </c>
      <c r="G10" s="58">
        <v>1157927378</v>
      </c>
      <c r="H10" s="59">
        <f t="shared" ref="H10:H33" si="1">$G10      -$F10</f>
        <v>24071227</v>
      </c>
      <c r="I10" s="59">
        <v>1205381946</v>
      </c>
      <c r="J10" s="27">
        <f t="shared" ref="J10:J33" si="2">IF(($C10      =0),0,(($E10      /$C10      )*100))</f>
        <v>1.4152653200764367</v>
      </c>
      <c r="K10" s="28">
        <f t="shared" ref="K10:K33" si="3">IF(($F10      =0),0,(($H10      /$F10      )*100))</f>
        <v>2.1229524555447776</v>
      </c>
      <c r="L10" s="78">
        <v>10334127</v>
      </c>
      <c r="M10" s="79">
        <v>18959807</v>
      </c>
      <c r="N10" s="29">
        <f t="shared" ref="N10:N33" si="4">IF(($L10      =0),0,(($E10      /$L10      )*100))</f>
        <v>147.28637455297385</v>
      </c>
      <c r="O10" s="28">
        <f t="shared" ref="O10:O33" si="5">IF(($M10      =0),0,(($H10      /$M10      )*100))</f>
        <v>126.95924067159545</v>
      </c>
      <c r="Q10" s="30"/>
    </row>
    <row r="11" spans="1:17" ht="14" x14ac:dyDescent="0.3">
      <c r="A11" s="4" t="s">
        <v>16</v>
      </c>
      <c r="B11" s="31" t="s">
        <v>21</v>
      </c>
      <c r="C11" s="60">
        <v>1128325227</v>
      </c>
      <c r="D11" s="61">
        <v>1138659354</v>
      </c>
      <c r="E11" s="62">
        <f t="shared" si="0"/>
        <v>10334127</v>
      </c>
      <c r="F11" s="60">
        <v>1189142197</v>
      </c>
      <c r="G11" s="61">
        <v>1208102004</v>
      </c>
      <c r="H11" s="62">
        <f t="shared" si="1"/>
        <v>18959807</v>
      </c>
      <c r="I11" s="62">
        <v>1257764255</v>
      </c>
      <c r="J11" s="32">
        <f t="shared" si="2"/>
        <v>0.91588194190042693</v>
      </c>
      <c r="K11" s="33">
        <f t="shared" si="3"/>
        <v>1.5944104117936706</v>
      </c>
      <c r="L11" s="80">
        <v>10334127</v>
      </c>
      <c r="M11" s="81">
        <v>18959807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387567833</v>
      </c>
      <c r="D13" s="58">
        <v>373564144</v>
      </c>
      <c r="E13" s="59">
        <f t="shared" si="0"/>
        <v>-14003689</v>
      </c>
      <c r="F13" s="57">
        <v>405660134</v>
      </c>
      <c r="G13" s="58">
        <v>390719345</v>
      </c>
      <c r="H13" s="59">
        <f t="shared" si="1"/>
        <v>-14940789</v>
      </c>
      <c r="I13" s="59">
        <v>407340008</v>
      </c>
      <c r="J13" s="27">
        <f t="shared" si="2"/>
        <v>-3.6132227206791954</v>
      </c>
      <c r="K13" s="28">
        <f t="shared" si="3"/>
        <v>-3.683080428110296</v>
      </c>
      <c r="L13" s="78">
        <v>33395202</v>
      </c>
      <c r="M13" s="79">
        <v>28087232</v>
      </c>
      <c r="N13" s="29">
        <f t="shared" si="4"/>
        <v>-41.933236397252514</v>
      </c>
      <c r="O13" s="28">
        <f t="shared" si="5"/>
        <v>-53.194237865803217</v>
      </c>
      <c r="Q13" s="30"/>
    </row>
    <row r="14" spans="1:17" ht="13" x14ac:dyDescent="0.3">
      <c r="A14" s="1" t="s">
        <v>16</v>
      </c>
      <c r="B14" s="26" t="s">
        <v>24</v>
      </c>
      <c r="C14" s="57">
        <v>27196000</v>
      </c>
      <c r="D14" s="58">
        <v>26000000</v>
      </c>
      <c r="E14" s="59">
        <f t="shared" si="0"/>
        <v>-1196000</v>
      </c>
      <c r="F14" s="57">
        <v>28447016</v>
      </c>
      <c r="G14" s="58">
        <v>27196000</v>
      </c>
      <c r="H14" s="59">
        <f t="shared" si="1"/>
        <v>-1251016</v>
      </c>
      <c r="I14" s="59">
        <v>28392624</v>
      </c>
      <c r="J14" s="27">
        <f t="shared" si="2"/>
        <v>-4.3977055449330784</v>
      </c>
      <c r="K14" s="28">
        <f t="shared" si="3"/>
        <v>-4.3977055449330784</v>
      </c>
      <c r="L14" s="78">
        <v>33395202</v>
      </c>
      <c r="M14" s="79">
        <v>28087232</v>
      </c>
      <c r="N14" s="29">
        <f t="shared" si="4"/>
        <v>-3.5813527943325512</v>
      </c>
      <c r="O14" s="28">
        <f t="shared" si="5"/>
        <v>-4.4540380483203181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33395202</v>
      </c>
      <c r="M15" s="79">
        <v>28087232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0</v>
      </c>
      <c r="D16" s="58">
        <v>0</v>
      </c>
      <c r="E16" s="59">
        <f t="shared" si="0"/>
        <v>0</v>
      </c>
      <c r="F16" s="57">
        <v>0</v>
      </c>
      <c r="G16" s="58">
        <v>0</v>
      </c>
      <c r="H16" s="59">
        <f t="shared" si="1"/>
        <v>0</v>
      </c>
      <c r="I16" s="59">
        <v>0</v>
      </c>
      <c r="J16" s="27">
        <f t="shared" si="2"/>
        <v>0</v>
      </c>
      <c r="K16" s="28">
        <f t="shared" si="3"/>
        <v>0</v>
      </c>
      <c r="L16" s="78">
        <v>33395202</v>
      </c>
      <c r="M16" s="79">
        <v>28087232</v>
      </c>
      <c r="N16" s="29">
        <f t="shared" si="4"/>
        <v>0</v>
      </c>
      <c r="O16" s="28">
        <f t="shared" si="5"/>
        <v>0</v>
      </c>
      <c r="Q16" s="30"/>
    </row>
    <row r="17" spans="1:17" ht="13" x14ac:dyDescent="0.3">
      <c r="A17" s="1" t="s">
        <v>16</v>
      </c>
      <c r="B17" s="26" t="s">
        <v>26</v>
      </c>
      <c r="C17" s="57">
        <v>603688647</v>
      </c>
      <c r="D17" s="58">
        <v>652283538</v>
      </c>
      <c r="E17" s="59">
        <f t="shared" si="0"/>
        <v>48594891</v>
      </c>
      <c r="F17" s="57">
        <v>627537543</v>
      </c>
      <c r="G17" s="58">
        <v>671816580</v>
      </c>
      <c r="H17" s="59">
        <f t="shared" si="1"/>
        <v>44279037</v>
      </c>
      <c r="I17" s="59">
        <v>699639302</v>
      </c>
      <c r="J17" s="39">
        <f t="shared" si="2"/>
        <v>8.0496612353884469</v>
      </c>
      <c r="K17" s="28">
        <f t="shared" si="3"/>
        <v>7.0559980823330593</v>
      </c>
      <c r="L17" s="82">
        <v>33395202</v>
      </c>
      <c r="M17" s="79">
        <v>28087232</v>
      </c>
      <c r="N17" s="29">
        <f t="shared" si="4"/>
        <v>145.51458919158506</v>
      </c>
      <c r="O17" s="28">
        <f t="shared" si="5"/>
        <v>157.64827591412353</v>
      </c>
      <c r="Q17" s="30"/>
    </row>
    <row r="18" spans="1:17" ht="14" x14ac:dyDescent="0.3">
      <c r="A18" s="1" t="s">
        <v>16</v>
      </c>
      <c r="B18" s="31" t="s">
        <v>27</v>
      </c>
      <c r="C18" s="60">
        <v>1018452480</v>
      </c>
      <c r="D18" s="61">
        <v>1051847682</v>
      </c>
      <c r="E18" s="62">
        <f t="shared" si="0"/>
        <v>33395202</v>
      </c>
      <c r="F18" s="60">
        <v>1061644693</v>
      </c>
      <c r="G18" s="61">
        <v>1089731925</v>
      </c>
      <c r="H18" s="62">
        <f t="shared" si="1"/>
        <v>28087232</v>
      </c>
      <c r="I18" s="62">
        <v>1135371934</v>
      </c>
      <c r="J18" s="40">
        <f t="shared" si="2"/>
        <v>3.2790142550391748</v>
      </c>
      <c r="K18" s="33">
        <f t="shared" si="3"/>
        <v>2.6456339098376676</v>
      </c>
      <c r="L18" s="83">
        <v>33395202</v>
      </c>
      <c r="M18" s="81">
        <v>28087232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109872747</v>
      </c>
      <c r="D19" s="67">
        <v>86811672</v>
      </c>
      <c r="E19" s="68">
        <f t="shared" si="0"/>
        <v>-23061075</v>
      </c>
      <c r="F19" s="69">
        <v>127497504</v>
      </c>
      <c r="G19" s="70">
        <v>118370079</v>
      </c>
      <c r="H19" s="71">
        <f t="shared" si="1"/>
        <v>-9127425</v>
      </c>
      <c r="I19" s="71">
        <v>122392321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-22074374</v>
      </c>
      <c r="M22" s="79">
        <v>-20528978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101791133</v>
      </c>
      <c r="D23" s="58">
        <v>82482086</v>
      </c>
      <c r="E23" s="59">
        <f t="shared" si="0"/>
        <v>-19309047</v>
      </c>
      <c r="F23" s="57">
        <v>114933524</v>
      </c>
      <c r="G23" s="58">
        <v>97650542</v>
      </c>
      <c r="H23" s="59">
        <f t="shared" si="1"/>
        <v>-17282982</v>
      </c>
      <c r="I23" s="59">
        <v>92277651</v>
      </c>
      <c r="J23" s="27">
        <f t="shared" si="2"/>
        <v>-18.969281931462536</v>
      </c>
      <c r="K23" s="28">
        <f t="shared" si="3"/>
        <v>-15.037372385797552</v>
      </c>
      <c r="L23" s="78">
        <v>-22074374</v>
      </c>
      <c r="M23" s="79">
        <v>-20528978</v>
      </c>
      <c r="N23" s="29">
        <f t="shared" si="4"/>
        <v>87.472682124530465</v>
      </c>
      <c r="O23" s="28">
        <f t="shared" si="5"/>
        <v>84.188224080127128</v>
      </c>
      <c r="Q23" s="30"/>
    </row>
    <row r="24" spans="1:17" ht="13" x14ac:dyDescent="0.3">
      <c r="A24" s="4" t="s">
        <v>16</v>
      </c>
      <c r="B24" s="26" t="s">
        <v>32</v>
      </c>
      <c r="C24" s="57">
        <v>512752716</v>
      </c>
      <c r="D24" s="58">
        <v>509987389</v>
      </c>
      <c r="E24" s="59">
        <f t="shared" si="0"/>
        <v>-2765327</v>
      </c>
      <c r="F24" s="57">
        <v>561817249</v>
      </c>
      <c r="G24" s="58">
        <v>558571253</v>
      </c>
      <c r="H24" s="59">
        <f t="shared" si="1"/>
        <v>-3245996</v>
      </c>
      <c r="I24" s="59">
        <v>586441235</v>
      </c>
      <c r="J24" s="27">
        <f t="shared" si="2"/>
        <v>-0.53931006383981783</v>
      </c>
      <c r="K24" s="28">
        <f t="shared" si="3"/>
        <v>-0.57776723761644422</v>
      </c>
      <c r="L24" s="78">
        <v>-22074374</v>
      </c>
      <c r="M24" s="79">
        <v>-20528978</v>
      </c>
      <c r="N24" s="29">
        <f t="shared" si="4"/>
        <v>12.527317875469537</v>
      </c>
      <c r="O24" s="28">
        <f t="shared" si="5"/>
        <v>15.811775919872876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-22074374</v>
      </c>
      <c r="M25" s="79">
        <v>-20528978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614543849</v>
      </c>
      <c r="D26" s="61">
        <v>592469475</v>
      </c>
      <c r="E26" s="62">
        <f t="shared" si="0"/>
        <v>-22074374</v>
      </c>
      <c r="F26" s="60">
        <v>676750773</v>
      </c>
      <c r="G26" s="61">
        <v>656221795</v>
      </c>
      <c r="H26" s="62">
        <f t="shared" si="1"/>
        <v>-20528978</v>
      </c>
      <c r="I26" s="62">
        <v>678718886</v>
      </c>
      <c r="J26" s="40">
        <f t="shared" si="2"/>
        <v>-3.5919933192594691</v>
      </c>
      <c r="K26" s="33">
        <f t="shared" si="3"/>
        <v>-3.0334620689084901</v>
      </c>
      <c r="L26" s="83">
        <v>-22074374</v>
      </c>
      <c r="M26" s="81">
        <v>-20528978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545655208</v>
      </c>
      <c r="D28" s="58">
        <v>508740796</v>
      </c>
      <c r="E28" s="59">
        <f t="shared" si="0"/>
        <v>-36914412</v>
      </c>
      <c r="F28" s="57">
        <v>596247557</v>
      </c>
      <c r="G28" s="58">
        <v>542747836</v>
      </c>
      <c r="H28" s="59">
        <f t="shared" si="1"/>
        <v>-53499721</v>
      </c>
      <c r="I28" s="59">
        <v>609260607</v>
      </c>
      <c r="J28" s="27">
        <f t="shared" si="2"/>
        <v>-6.7651534263373145</v>
      </c>
      <c r="K28" s="28">
        <f t="shared" si="3"/>
        <v>-8.972736302548908</v>
      </c>
      <c r="L28" s="78">
        <v>-22074374</v>
      </c>
      <c r="M28" s="79">
        <v>-20528978</v>
      </c>
      <c r="N28" s="29">
        <f t="shared" si="4"/>
        <v>167.22744663110265</v>
      </c>
      <c r="O28" s="28">
        <f t="shared" si="5"/>
        <v>260.60586649759182</v>
      </c>
      <c r="Q28" s="30"/>
    </row>
    <row r="29" spans="1:17" ht="13" x14ac:dyDescent="0.3">
      <c r="A29" s="4" t="s">
        <v>16</v>
      </c>
      <c r="B29" s="26" t="s">
        <v>36</v>
      </c>
      <c r="C29" s="57">
        <v>0</v>
      </c>
      <c r="D29" s="58">
        <v>0</v>
      </c>
      <c r="E29" s="59">
        <f t="shared" si="0"/>
        <v>0</v>
      </c>
      <c r="F29" s="57">
        <v>0</v>
      </c>
      <c r="G29" s="58">
        <v>0</v>
      </c>
      <c r="H29" s="59">
        <f t="shared" si="1"/>
        <v>0</v>
      </c>
      <c r="I29" s="59">
        <v>0</v>
      </c>
      <c r="J29" s="27">
        <f t="shared" si="2"/>
        <v>0</v>
      </c>
      <c r="K29" s="28">
        <f t="shared" si="3"/>
        <v>0</v>
      </c>
      <c r="L29" s="78">
        <v>-22074374</v>
      </c>
      <c r="M29" s="79">
        <v>-20528978</v>
      </c>
      <c r="N29" s="29">
        <f t="shared" si="4"/>
        <v>0</v>
      </c>
      <c r="O29" s="28">
        <f t="shared" si="5"/>
        <v>0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-22074374</v>
      </c>
      <c r="M30" s="79">
        <v>-20528978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0</v>
      </c>
      <c r="D31" s="58">
        <v>0</v>
      </c>
      <c r="E31" s="59">
        <f t="shared" si="0"/>
        <v>0</v>
      </c>
      <c r="F31" s="57">
        <v>0</v>
      </c>
      <c r="G31" s="58">
        <v>0</v>
      </c>
      <c r="H31" s="59">
        <f t="shared" si="1"/>
        <v>0</v>
      </c>
      <c r="I31" s="59">
        <v>0</v>
      </c>
      <c r="J31" s="27">
        <f t="shared" si="2"/>
        <v>0</v>
      </c>
      <c r="K31" s="28">
        <f t="shared" si="3"/>
        <v>0</v>
      </c>
      <c r="L31" s="78">
        <v>-22074374</v>
      </c>
      <c r="M31" s="79">
        <v>-20528978</v>
      </c>
      <c r="N31" s="29">
        <f t="shared" si="4"/>
        <v>0</v>
      </c>
      <c r="O31" s="28">
        <f t="shared" si="5"/>
        <v>0</v>
      </c>
      <c r="Q31" s="30"/>
    </row>
    <row r="32" spans="1:17" ht="13" x14ac:dyDescent="0.3">
      <c r="A32" s="4" t="s">
        <v>16</v>
      </c>
      <c r="B32" s="26" t="s">
        <v>39</v>
      </c>
      <c r="C32" s="57">
        <v>68888641</v>
      </c>
      <c r="D32" s="58">
        <v>83728679</v>
      </c>
      <c r="E32" s="59">
        <f t="shared" si="0"/>
        <v>14840038</v>
      </c>
      <c r="F32" s="57">
        <v>80503216</v>
      </c>
      <c r="G32" s="58">
        <v>113473959</v>
      </c>
      <c r="H32" s="59">
        <f t="shared" si="1"/>
        <v>32970743</v>
      </c>
      <c r="I32" s="59">
        <v>69458279</v>
      </c>
      <c r="J32" s="27">
        <f t="shared" si="2"/>
        <v>21.542068161861401</v>
      </c>
      <c r="K32" s="28">
        <f t="shared" si="3"/>
        <v>40.955808523227191</v>
      </c>
      <c r="L32" s="78">
        <v>-22074374</v>
      </c>
      <c r="M32" s="79">
        <v>-20528978</v>
      </c>
      <c r="N32" s="29">
        <f t="shared" si="4"/>
        <v>-67.227446631102652</v>
      </c>
      <c r="O32" s="28">
        <f t="shared" si="5"/>
        <v>-160.60586649759185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614543849</v>
      </c>
      <c r="D33" s="76">
        <v>592469475</v>
      </c>
      <c r="E33" s="77">
        <f t="shared" si="0"/>
        <v>-22074374</v>
      </c>
      <c r="F33" s="75">
        <v>676750773</v>
      </c>
      <c r="G33" s="76">
        <v>656221795</v>
      </c>
      <c r="H33" s="77">
        <f t="shared" si="1"/>
        <v>-20528978</v>
      </c>
      <c r="I33" s="77">
        <v>678718886</v>
      </c>
      <c r="J33" s="53">
        <f t="shared" si="2"/>
        <v>-3.5919933192594691</v>
      </c>
      <c r="K33" s="54">
        <f t="shared" si="3"/>
        <v>-3.0334620689084901</v>
      </c>
      <c r="L33" s="90">
        <v>-22074374</v>
      </c>
      <c r="M33" s="91">
        <v>-20528978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96E0366-6378-4807-87B9-017A074385A1}"/>
</file>

<file path=customXml/itemProps2.xml><?xml version="1.0" encoding="utf-8"?>
<ds:datastoreItem xmlns:ds="http://schemas.openxmlformats.org/officeDocument/2006/customXml" ds:itemID="{7DE297DF-8E29-4F8A-87E3-CE1A1F5B4297}"/>
</file>

<file path=customXml/itemProps3.xml><?xml version="1.0" encoding="utf-8"?>
<ds:datastoreItem xmlns:ds="http://schemas.openxmlformats.org/officeDocument/2006/customXml" ds:itemID="{B592B702-F8E6-4B13-8F81-321B0E41FF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2025-11-13T15:31:07Z</dcterms:created>
  <dcterms:modified xsi:type="dcterms:W3CDTF">2025-11-14T16:25:20Z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